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vryush_tp\AppData\Local\Microsoft\Windows\INetCache\Content.Outlook\ZFJ5GR4X\"/>
    </mc:Choice>
  </mc:AlternateContent>
  <bookViews>
    <workbookView xWindow="480" yWindow="135" windowWidth="11340" windowHeight="9285"/>
  </bookViews>
  <sheets>
    <sheet name="ССР" sheetId="4" r:id="rId1"/>
    <sheet name="расчет 1" sheetId="3" r:id="rId2"/>
    <sheet name="Лист1" sheetId="5" state="hidden" r:id="rId3"/>
    <sheet name="Лист1 (2)" sheetId="6" state="hidden" r:id="rId4"/>
  </sheets>
  <externalReferences>
    <externalReference r:id="rId5"/>
    <externalReference r:id="rId6"/>
  </externalReferences>
  <definedNames>
    <definedName name="GS" localSheetId="3">#REF!</definedName>
    <definedName name="GS" localSheetId="1">#REF!</definedName>
    <definedName name="GS">#REF!</definedName>
    <definedName name="Language">[1]Финплан!$J$1</definedName>
    <definedName name="_xlnm.Print_Titles" localSheetId="0">ССР!$13:$13</definedName>
    <definedName name="ИТ" localSheetId="3">[2]мсн!#REF!</definedName>
    <definedName name="ИТ" localSheetId="1">[2]мсн!#REF!</definedName>
    <definedName name="ИТ">[2]мсн!#REF!</definedName>
    <definedName name="ллл" localSheetId="3">[2]мсн!#REF!</definedName>
    <definedName name="ллл" localSheetId="1">[2]мсн!#REF!</definedName>
    <definedName name="ллл">[2]мсн!#REF!</definedName>
    <definedName name="_xlnm.Print_Area" localSheetId="1">'расчет 1'!$A$1:$M$46</definedName>
    <definedName name="_xlnm.Print_Area" localSheetId="0">ССР!$A$1:$H$46</definedName>
    <definedName name="упр" localSheetId="3">[2]мсн!#REF!</definedName>
    <definedName name="упр" localSheetId="1">[2]мсн!#REF!</definedName>
    <definedName name="упр">[2]мсн!#REF!</definedName>
    <definedName name="финансирование" localSheetId="3">#REF!</definedName>
    <definedName name="финансирование" localSheetId="1">#REF!</definedName>
    <definedName name="финансирование">#REF!</definedName>
    <definedName name="юж" localSheetId="3">#REF!</definedName>
    <definedName name="юж" localSheetId="1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D32" i="4" l="1"/>
  <c r="E13" i="3"/>
  <c r="E12" i="3"/>
  <c r="F13" i="3" l="1"/>
  <c r="E18" i="3"/>
  <c r="E17" i="3"/>
  <c r="E16" i="3"/>
  <c r="G13" i="3" l="1"/>
  <c r="J13" i="3" s="1"/>
  <c r="I13" i="3" l="1"/>
  <c r="L13" i="3"/>
  <c r="H13" i="3"/>
  <c r="K13" i="3"/>
  <c r="F12" i="3"/>
  <c r="F16" i="3" s="1"/>
  <c r="M13" i="3" l="1"/>
  <c r="F18" i="3"/>
  <c r="F17" i="3"/>
  <c r="F34" i="4"/>
  <c r="F4" i="6" l="1"/>
  <c r="C7" i="5"/>
  <c r="B7" i="5"/>
  <c r="G4" i="6" l="1"/>
  <c r="E5" i="6" l="1"/>
  <c r="D5" i="6"/>
  <c r="E5" i="5" l="1"/>
  <c r="D5" i="5"/>
  <c r="G29" i="4" l="1"/>
  <c r="F29" i="4"/>
  <c r="F30" i="4" s="1"/>
  <c r="F32" i="4" s="1"/>
  <c r="F33" i="4" s="1"/>
  <c r="F36" i="4" s="1"/>
  <c r="F37" i="4" s="1"/>
  <c r="F38" i="4" s="1"/>
  <c r="E29" i="4"/>
  <c r="F26" i="4"/>
  <c r="G16" i="3" l="1"/>
  <c r="G17" i="3"/>
  <c r="G18" i="3"/>
  <c r="H18" i="3" l="1"/>
  <c r="L18" i="3"/>
  <c r="J18" i="3"/>
  <c r="K18" i="3"/>
  <c r="I18" i="3"/>
  <c r="I17" i="3"/>
  <c r="J17" i="3"/>
  <c r="K17" i="3"/>
  <c r="H17" i="3"/>
  <c r="L17" i="3"/>
  <c r="J16" i="3"/>
  <c r="H16" i="3"/>
  <c r="L16" i="3"/>
  <c r="K16" i="3"/>
  <c r="I16" i="3"/>
  <c r="K19" i="3" l="1"/>
  <c r="L19" i="3"/>
  <c r="I19" i="3"/>
  <c r="H19" i="3"/>
  <c r="D16" i="4" s="1"/>
  <c r="M17" i="3"/>
  <c r="M18" i="3"/>
  <c r="M16" i="3"/>
  <c r="J19" i="3"/>
  <c r="M19" i="3" l="1"/>
  <c r="E16" i="4"/>
  <c r="H16" i="4" s="1"/>
  <c r="G12" i="3" l="1"/>
  <c r="H12" i="3" s="1"/>
  <c r="H14" i="3" s="1"/>
  <c r="J12" i="3" l="1"/>
  <c r="J14" i="3" s="1"/>
  <c r="L12" i="3"/>
  <c r="L14" i="3" s="1"/>
  <c r="K12" i="3"/>
  <c r="I12" i="3"/>
  <c r="I14" i="3" s="1"/>
  <c r="K14" i="3" l="1"/>
  <c r="K20" i="3" s="1"/>
  <c r="J20" i="3"/>
  <c r="L20" i="3"/>
  <c r="I20" i="3"/>
  <c r="H20" i="3"/>
  <c r="M12" i="3"/>
  <c r="D15" i="4" l="1"/>
  <c r="D17" i="4" s="1"/>
  <c r="E15" i="4" l="1"/>
  <c r="H15" i="4" s="1"/>
  <c r="D19" i="4"/>
  <c r="E17" i="4" l="1"/>
  <c r="E19" i="4" s="1"/>
  <c r="E21" i="4" s="1"/>
  <c r="E26" i="4" s="1"/>
  <c r="E30" i="4" s="1"/>
  <c r="E32" i="4" s="1"/>
  <c r="E33" i="4" s="1"/>
  <c r="E34" i="4" s="1"/>
  <c r="E36" i="4" s="1"/>
  <c r="E37" i="4" s="1"/>
  <c r="E38" i="4" s="1"/>
  <c r="D21" i="4"/>
  <c r="H19" i="4" l="1"/>
  <c r="H17" i="4"/>
  <c r="D26" i="4"/>
  <c r="H21" i="4"/>
  <c r="M14" i="3" l="1"/>
  <c r="D28" i="4" l="1"/>
  <c r="H28" i="4" l="1"/>
  <c r="D29" i="4"/>
  <c r="G23" i="4" l="1"/>
  <c r="H23" i="4" s="1"/>
  <c r="H29" i="4"/>
  <c r="D30" i="4"/>
  <c r="G24" i="4"/>
  <c r="M20" i="3"/>
  <c r="D33" i="4" l="1"/>
  <c r="D34" i="4" s="1"/>
  <c r="D36" i="4" s="1"/>
  <c r="D37" i="4" s="1"/>
  <c r="D38" i="4" s="1"/>
  <c r="H24" i="4"/>
  <c r="G25" i="4"/>
  <c r="G26" i="4" l="1"/>
  <c r="H25" i="4"/>
  <c r="G30" i="4" l="1"/>
  <c r="H26" i="4"/>
  <c r="G32" i="4" l="1"/>
  <c r="H30" i="4"/>
  <c r="G33" i="4" l="1"/>
  <c r="G34" i="4" s="1"/>
  <c r="H32" i="4"/>
  <c r="H33" i="4" l="1"/>
  <c r="G36" i="4" l="1"/>
  <c r="H34" i="4"/>
  <c r="G37" i="4" l="1"/>
  <c r="H36" i="4"/>
  <c r="G38" i="4" l="1"/>
  <c r="H38" i="4" s="1"/>
  <c r="H37" i="4"/>
</calcChain>
</file>

<file path=xl/sharedStrings.xml><?xml version="1.0" encoding="utf-8"?>
<sst xmlns="http://schemas.openxmlformats.org/spreadsheetml/2006/main" count="145" uniqueCount="113">
  <si>
    <t>-</t>
  </si>
  <si>
    <t>3% - непредвиденные затраты (при согласовании с заказчиком до 10%)</t>
  </si>
  <si>
    <t>2,6-3,18% - содержание службы заказчика-застройщика, строительный контроль;</t>
  </si>
  <si>
    <t>7,5-9,0% - проектно-изыскательские работы и авторский надзор;</t>
  </si>
  <si>
    <t>1,5% - благоустройство;</t>
  </si>
  <si>
    <t>1.1.</t>
  </si>
  <si>
    <t xml:space="preserve">1. </t>
  </si>
  <si>
    <t>Коэффициенты, учитывающие лимитированные затраты, условия производства работ, прочие затраты и т.д.: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</si>
  <si>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</si>
  <si>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</si>
  <si>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</si>
  <si>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Итого по расчету</t>
  </si>
  <si>
    <t xml:space="preserve">Итого по разделу 1 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</si>
  <si>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</si>
  <si>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</si>
  <si>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 работ</t>
  </si>
  <si>
    <t>Цена за ед. объема работ, в ценах 2001г,  тыс.руб.</t>
  </si>
  <si>
    <t>Обоснование</t>
  </si>
  <si>
    <t>Наименование</t>
  </si>
  <si>
    <t>№ п.п.</t>
  </si>
  <si>
    <t xml:space="preserve">Расчет стоимости строительства для подключения объекта заявителя по укрупненным показателям стоимости строительства(реконструкции) подстанций и линий электропередач </t>
  </si>
  <si>
    <t xml:space="preserve">Итого по разделу 2 </t>
  </si>
  <si>
    <t xml:space="preserve">          Разработка проектной документации в стадии РД</t>
  </si>
  <si>
    <t>Стоимость в ценах по состоянию на 4 кв. 2020 год с учетом ДВ*, руб.</t>
  </si>
  <si>
    <t>СМР, руб.</t>
  </si>
  <si>
    <t>Оборудование, руб.</t>
  </si>
  <si>
    <t>ПНР, руб.</t>
  </si>
  <si>
    <t>ПИР, руб.</t>
  </si>
  <si>
    <t>Прочие, руб.</t>
  </si>
  <si>
    <t>Всего, руб.</t>
  </si>
  <si>
    <t>Реконструкция сетей 6-10/0,4 кВ на территории обслуживания СП "ПЦЭС"  филиала «Приморские ЭС»</t>
  </si>
  <si>
    <t>табл. 9</t>
  </si>
  <si>
    <t>Для КЛ:</t>
  </si>
  <si>
    <t>по п.3.3:</t>
  </si>
  <si>
    <t>1,5-3,9% - временные здания и сооружения (при реконструкции и расширении применяется коэффициент 0,8);</t>
  </si>
  <si>
    <t>3,0-8,0% - прочие работы и затраты;</t>
  </si>
  <si>
    <t>1.2.</t>
  </si>
  <si>
    <t>по таблице 14</t>
  </si>
  <si>
    <t>1,022 - в условиях городской и промышленной застройки</t>
  </si>
  <si>
    <t>1.3.</t>
  </si>
  <si>
    <t>1,1 - изменение конструктивных решений, проводов и оборудования (более 50%)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</si>
  <si>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</si>
  <si>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</si>
  <si>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</si>
  <si>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</si>
  <si>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</si>
  <si>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</si>
  <si>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</si>
  <si>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</si>
  <si>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</si>
  <si>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</si>
  <si>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</si>
  <si>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</si>
  <si>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</si>
  <si>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</si>
  <si>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</si>
  <si>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</si>
  <si>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</si>
  <si>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</si>
  <si>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</si>
  <si>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</si>
  <si>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Налоги и обязательные платежи</t>
  </si>
  <si>
    <t>№ 303-ФЗ 3 августа 2018 г.</t>
  </si>
  <si>
    <t>НДС - 20%</t>
  </si>
  <si>
    <t>Итого "Налоги и обязательные платежи"</t>
  </si>
  <si>
    <t>Всего по сводному расчету</t>
  </si>
  <si>
    <t xml:space="preserve">Заместитель директора по развитию и инвестициям </t>
  </si>
  <si>
    <t>Скаредин В.А.</t>
  </si>
  <si>
    <t xml:space="preserve">Начальник ООСТНиУИ     </t>
  </si>
  <si>
    <t>Москалев А.В.</t>
  </si>
  <si>
    <t xml:space="preserve">Начальник ОСДР </t>
  </si>
  <si>
    <t>Стеценко Л.В.</t>
  </si>
  <si>
    <t xml:space="preserve">Ведущий инженер-сметчик ОСДР      </t>
  </si>
  <si>
    <t>Гаврюш Т.П.</t>
  </si>
  <si>
    <t>Реконструкция сетей 6-10/0,4 кВ на территории обслуживания СП "ПЮЭС"  филиала «Приморские ЭС»</t>
  </si>
  <si>
    <t>Расчет МРСК раздел 1</t>
  </si>
  <si>
    <t>Расчет МРСК раздел 2</t>
  </si>
  <si>
    <t>Расчет МРСК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</si>
  <si>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</t>
  </si>
  <si>
    <t>ПНР</t>
  </si>
  <si>
    <t>Глава 12. Публичный технологический и ценовой аудит, проектные и изыскательские работы</t>
  </si>
  <si>
    <t>Разработка рабочей документации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</si>
  <si>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</si>
  <si>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</si>
  <si>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Составлена в ценах по состоянию на 4 кв. 2021 год</t>
  </si>
  <si>
    <t>Дополнительные работы и затраты</t>
  </si>
  <si>
    <t>Коэффициент учитывающий общий объем финансовых потребностей по сборнику УНЦ</t>
  </si>
  <si>
    <t>Индекс-дефлятор на 2021 год  1,051</t>
  </si>
  <si>
    <t>Показатель</t>
  </si>
  <si>
    <t>ИПР</t>
  </si>
  <si>
    <t>ГКПЗ</t>
  </si>
  <si>
    <t>Фокино</t>
  </si>
  <si>
    <t>Б.Камень</t>
  </si>
  <si>
    <t>Физические параметры, км</t>
  </si>
  <si>
    <t>Полная стоимость, тыс. руб с НДС</t>
  </si>
  <si>
    <t>Полная стоимость с учетом тендерного коэффициента, тыс.руб с НДС</t>
  </si>
  <si>
    <t>Б.Камень
1233</t>
  </si>
  <si>
    <t>Фокино
1234</t>
  </si>
  <si>
    <t xml:space="preserve"> - удалила непредвиденные 10%, оставила только1,5%</t>
  </si>
  <si>
    <t xml:space="preserve"> -удалила коэффициент городской застройки,</t>
  </si>
  <si>
    <t xml:space="preserve"> - применение дефляторов 2018 и 2019 года 9задвоение), т.к. уровень цен 4 кв. 2019 год</t>
  </si>
  <si>
    <t>КЛ 6 кВ, 1 цепь (ААБл 3*240мм2),  км</t>
  </si>
  <si>
    <t>КЛ 10 кВ (ААБл 3х240мм2) 1 цепь, км</t>
  </si>
  <si>
    <t>КЛ 6 кВ (ААБл 3х185мм2) 1 цепь, км</t>
  </si>
  <si>
    <t>КЛ 6 кВ (ААБл 3х150мм2) 1 цепь, км</t>
  </si>
  <si>
    <t>К=1,262=((1,5+1,5*0,8+7,5+3+1,5)/100+1)*1,1</t>
  </si>
  <si>
    <t xml:space="preserve">        Раздел 2. Реконструкция ЛЭП 6 кВ Ф. 48,14,16 от ПС Береговая-1 в г. Большой Камень</t>
  </si>
  <si>
    <t>Реконструкция ЛЭП 10 кВ от ПС  Промысловка г. Фокино</t>
  </si>
  <si>
    <t>Реконструкция ЛЭП 6 кВ от ПС Береговая-1 в г. Большой Камень</t>
  </si>
  <si>
    <t>КЛ 10 кВ (ААБл 3х240мм2) 2 цепи, км</t>
  </si>
  <si>
    <t xml:space="preserve">        Раздел 1.  Реконструкция ЛЭП 10 кВ от ПС  Промысловка г. Фокино</t>
  </si>
  <si>
    <t>Перевод в текущие  цены, 4 квартал 2020г.,осуществлен с учетом индексов, указанных в письме Минстроя России  №44016-ИФ/09 от 02.11.2020, №45484-ИФ/09 от12.11.2020</t>
  </si>
  <si>
    <t>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</si>
</sst>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р_-;\-* #,##0.00_р_-;_-* &quot;-&quot;??_р_-;_-@_-"/>
    <numFmt numFmtId="169" formatCode="&quot;$&quot;#,##0_);[Red]\(&quot;$&quot;#,##0\)"/>
    <numFmt numFmtId="170" formatCode="_(&quot;$&quot;* #,##0.00_);_(&quot;$&quot;* \(#,##0.00\);_(&quot;$&quot;* &quot;-&quot;??_);_(@_)"/>
    <numFmt numFmtId="171" formatCode="#,##0_ ;\-#,##0\ "/>
    <numFmt numFmtId="172" formatCode="#,##0_);[Red]\(#,##0\)"/>
    <numFmt numFmtId="173" formatCode="#,##0_);\(#,##0\)"/>
    <numFmt numFmtId="174" formatCode="[&lt;=9999999]###\-####;\+#_ \(###\)\ ###\-####"/>
    <numFmt numFmtId="175" formatCode="_-* #,##0.00\ _р_._-;\-* #,##0.00\ _р_._-;_-* &quot;-&quot;??\ _р_._-;_-@_-"/>
    <numFmt numFmtId="176" formatCode="0.00000"/>
    <numFmt numFmtId="177" formatCode="0.000"/>
    <numFmt numFmtId="178" formatCode="#,##0.000"/>
    <numFmt numFmtId="179" formatCode="0.0000"/>
  </numFmts>
  <fonts count="72" x14ac:knownFonts="1"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975">
    <xf numFmtId="0" fontId="0" fillId="0" borderId="0"/>
    <xf numFmtId="0" fontId="5" fillId="0" borderId="0"/>
    <xf numFmtId="0" fontId="10" fillId="0" borderId="0"/>
    <xf numFmtId="0" fontId="7" fillId="0" borderId="0"/>
    <xf numFmtId="0" fontId="9" fillId="0" borderId="0"/>
    <xf numFmtId="0" fontId="11" fillId="0" borderId="0"/>
    <xf numFmtId="3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3" fillId="0" borderId="0"/>
    <xf numFmtId="0" fontId="14" fillId="0" borderId="0">
      <alignment horizontal="left" vertical="top"/>
    </xf>
    <xf numFmtId="166" fontId="5" fillId="0" borderId="0" applyFont="0" applyFill="0" applyBorder="0" applyAlignment="0" applyProtection="0"/>
    <xf numFmtId="0" fontId="8" fillId="0" borderId="0">
      <alignment horizontal="right" vertical="top" wrapText="1"/>
    </xf>
    <xf numFmtId="0" fontId="8" fillId="0" borderId="1">
      <alignment horizontal="center" wrapText="1"/>
    </xf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1" applyBorder="0" applyAlignment="0">
      <alignment horizontal="center" wrapText="1"/>
    </xf>
    <xf numFmtId="9" fontId="5" fillId="0" borderId="0" applyFont="0" applyFill="0" applyBorder="0" applyAlignment="0" applyProtection="0"/>
    <xf numFmtId="0" fontId="15" fillId="0" borderId="0"/>
    <xf numFmtId="0" fontId="8" fillId="0" borderId="0">
      <alignment horizontal="center"/>
    </xf>
    <xf numFmtId="165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" fillId="0" borderId="0">
      <alignment horizontal="left" vertical="top"/>
    </xf>
    <xf numFmtId="0" fontId="4" fillId="0" borderId="0"/>
    <xf numFmtId="0" fontId="16" fillId="0" borderId="0"/>
    <xf numFmtId="0" fontId="6" fillId="0" borderId="0"/>
    <xf numFmtId="0" fontId="6" fillId="0" borderId="0"/>
    <xf numFmtId="0" fontId="7" fillId="0" borderId="0"/>
    <xf numFmtId="0" fontId="10" fillId="0" borderId="0"/>
    <xf numFmtId="171" fontId="6" fillId="0" borderId="0" applyFont="0" applyFill="0" applyBorder="0" applyAlignment="0" applyProtection="0"/>
    <xf numFmtId="0" fontId="17" fillId="0" borderId="0"/>
    <xf numFmtId="0" fontId="17" fillId="0" borderId="0"/>
    <xf numFmtId="0" fontId="11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2" fontId="1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172" fontId="19" fillId="0" borderId="0">
      <alignment vertical="top"/>
    </xf>
    <xf numFmtId="0" fontId="18" fillId="0" borderId="0"/>
    <xf numFmtId="172" fontId="1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172" fontId="19" fillId="0" borderId="0">
      <alignment vertical="top"/>
    </xf>
    <xf numFmtId="0" fontId="18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0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72" fontId="22" fillId="21" borderId="0">
      <alignment vertical="top"/>
    </xf>
    <xf numFmtId="14" fontId="23" fillId="0" borderId="0">
      <alignment vertical="top"/>
    </xf>
    <xf numFmtId="172" fontId="24" fillId="0" borderId="0">
      <alignment vertical="top"/>
    </xf>
    <xf numFmtId="0" fontId="25" fillId="0" borderId="0">
      <alignment vertical="top"/>
    </xf>
    <xf numFmtId="172" fontId="26" fillId="0" borderId="0">
      <alignment vertical="top"/>
    </xf>
    <xf numFmtId="173" fontId="22" fillId="0" borderId="0">
      <alignment vertical="top"/>
    </xf>
    <xf numFmtId="172" fontId="27" fillId="22" borderId="0">
      <alignment horizontal="right" vertical="top"/>
    </xf>
    <xf numFmtId="0" fontId="6" fillId="0" borderId="0"/>
    <xf numFmtId="0" fontId="6" fillId="0" borderId="0"/>
    <xf numFmtId="0" fontId="28" fillId="23" borderId="0"/>
    <xf numFmtId="174" fontId="23" fillId="0" borderId="0">
      <alignment vertical="top"/>
    </xf>
    <xf numFmtId="0" fontId="8" fillId="0" borderId="1">
      <alignment horizontal="center"/>
    </xf>
    <xf numFmtId="0" fontId="5" fillId="0" borderId="0">
      <alignment vertical="top"/>
    </xf>
    <xf numFmtId="0" fontId="21" fillId="2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1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9" fillId="6" borderId="7" applyNumberFormat="0" applyAlignment="0" applyProtection="0"/>
    <xf numFmtId="0" fontId="29" fillId="6" borderId="7" applyNumberFormat="0" applyAlignment="0" applyProtection="0"/>
    <xf numFmtId="0" fontId="29" fillId="6" borderId="7" applyNumberFormat="0" applyAlignment="0" applyProtection="0"/>
    <xf numFmtId="0" fontId="29" fillId="6" borderId="7" applyNumberFormat="0" applyAlignment="0" applyProtection="0"/>
    <xf numFmtId="0" fontId="29" fillId="6" borderId="7" applyNumberFormat="0" applyAlignment="0" applyProtection="0"/>
    <xf numFmtId="0" fontId="29" fillId="6" borderId="7" applyNumberFormat="0" applyAlignment="0" applyProtection="0"/>
    <xf numFmtId="0" fontId="29" fillId="6" borderId="7" applyNumberFormat="0" applyAlignment="0" applyProtection="0"/>
    <xf numFmtId="0" fontId="29" fillId="6" borderId="7" applyNumberFormat="0" applyAlignment="0" applyProtection="0"/>
    <xf numFmtId="0" fontId="29" fillId="6" borderId="7" applyNumberFormat="0" applyAlignment="0" applyProtection="0"/>
    <xf numFmtId="0" fontId="29" fillId="6" borderId="7" applyNumberFormat="0" applyAlignment="0" applyProtection="0"/>
    <xf numFmtId="0" fontId="29" fillId="6" borderId="7" applyNumberFormat="0" applyAlignment="0" applyProtection="0"/>
    <xf numFmtId="0" fontId="8" fillId="0" borderId="1">
      <alignment horizontal="center"/>
    </xf>
    <xf numFmtId="0" fontId="8" fillId="0" borderId="0">
      <alignment vertical="top"/>
    </xf>
    <xf numFmtId="0" fontId="30" fillId="12" borderId="8" applyNumberFormat="0" applyAlignment="0" applyProtection="0"/>
    <xf numFmtId="0" fontId="30" fillId="4" borderId="8" applyNumberFormat="0" applyAlignment="0" applyProtection="0"/>
    <xf numFmtId="0" fontId="30" fillId="4" borderId="8" applyNumberFormat="0" applyAlignment="0" applyProtection="0"/>
    <xf numFmtId="0" fontId="30" fillId="4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0" fillId="12" borderId="8" applyNumberFormat="0" applyAlignment="0" applyProtection="0"/>
    <xf numFmtId="0" fontId="31" fillId="12" borderId="7" applyNumberFormat="0" applyAlignment="0" applyProtection="0"/>
    <xf numFmtId="0" fontId="31" fillId="4" borderId="7" applyNumberFormat="0" applyAlignment="0" applyProtection="0"/>
    <xf numFmtId="0" fontId="31" fillId="4" borderId="7" applyNumberFormat="0" applyAlignment="0" applyProtection="0"/>
    <xf numFmtId="0" fontId="31" fillId="4" borderId="7" applyNumberFormat="0" applyAlignment="0" applyProtection="0"/>
    <xf numFmtId="0" fontId="31" fillId="12" borderId="7" applyNumberFormat="0" applyAlignment="0" applyProtection="0"/>
    <xf numFmtId="0" fontId="31" fillId="12" borderId="7" applyNumberFormat="0" applyAlignment="0" applyProtection="0"/>
    <xf numFmtId="0" fontId="31" fillId="12" borderId="7" applyNumberFormat="0" applyAlignment="0" applyProtection="0"/>
    <xf numFmtId="0" fontId="31" fillId="12" borderId="7" applyNumberFormat="0" applyAlignment="0" applyProtection="0"/>
    <xf numFmtId="0" fontId="31" fillId="12" borderId="7" applyNumberFormat="0" applyAlignment="0" applyProtection="0"/>
    <xf numFmtId="0" fontId="31" fillId="12" borderId="7" applyNumberFormat="0" applyAlignment="0" applyProtection="0"/>
    <xf numFmtId="0" fontId="31" fillId="12" borderId="7" applyNumberFormat="0" applyAlignment="0" applyProtection="0"/>
    <xf numFmtId="0" fontId="31" fillId="12" borderId="7" applyNumberFormat="0" applyAlignment="0" applyProtection="0"/>
    <xf numFmtId="0" fontId="32" fillId="0" borderId="0" applyBorder="0">
      <alignment horizontal="center" vertical="center" wrapText="1"/>
    </xf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5" fillId="0" borderId="11" applyNumberFormat="0" applyFill="0" applyAlignment="0" applyProtection="0"/>
    <xf numFmtId="0" fontId="36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7" fillId="0" borderId="12" applyNumberFormat="0" applyFill="0" applyAlignment="0" applyProtection="0"/>
    <xf numFmtId="0" fontId="38" fillId="0" borderId="13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4" applyBorder="0">
      <alignment horizontal="center" vertical="center" wrapText="1"/>
    </xf>
    <xf numFmtId="4" fontId="40" fillId="29" borderId="1" applyBorder="0">
      <alignment horizontal="right"/>
    </xf>
    <xf numFmtId="4" fontId="40" fillId="29" borderId="1" applyBorder="0">
      <alignment horizontal="right"/>
    </xf>
    <xf numFmtId="4" fontId="40" fillId="29" borderId="1" applyBorder="0">
      <alignment horizontal="right"/>
    </xf>
    <xf numFmtId="4" fontId="40" fillId="29" borderId="1" applyBorder="0">
      <alignment horizontal="right"/>
    </xf>
    <xf numFmtId="0" fontId="5" fillId="0" borderId="0"/>
    <xf numFmtId="0" fontId="41" fillId="0" borderId="15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42" fillId="30" borderId="17" applyNumberFormat="0" applyAlignment="0" applyProtection="0"/>
    <xf numFmtId="0" fontId="42" fillId="30" borderId="17" applyNumberFormat="0" applyAlignment="0" applyProtection="0"/>
    <xf numFmtId="0" fontId="42" fillId="30" borderId="17" applyNumberFormat="0" applyAlignment="0" applyProtection="0"/>
    <xf numFmtId="0" fontId="42" fillId="30" borderId="17" applyNumberFormat="0" applyAlignment="0" applyProtection="0"/>
    <xf numFmtId="0" fontId="42" fillId="30" borderId="17" applyNumberFormat="0" applyAlignment="0" applyProtection="0"/>
    <xf numFmtId="0" fontId="5" fillId="0" borderId="0">
      <alignment vertical="top"/>
    </xf>
    <xf numFmtId="0" fontId="5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4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4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7" fillId="0" borderId="0"/>
    <xf numFmtId="0" fontId="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0" fillId="0" borderId="0"/>
    <xf numFmtId="0" fontId="4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0" fillId="0" borderId="0"/>
    <xf numFmtId="0" fontId="20" fillId="0" borderId="0"/>
    <xf numFmtId="0" fontId="1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0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20" fillId="0" borderId="0"/>
    <xf numFmtId="0" fontId="20" fillId="0" borderId="0"/>
    <xf numFmtId="0" fontId="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1">
      <alignment horizontal="center" wrapText="1"/>
    </xf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7" fillId="8" borderId="18" applyNumberFormat="0" applyFont="0" applyAlignment="0" applyProtection="0"/>
    <xf numFmtId="0" fontId="20" fillId="8" borderId="18" applyNumberFormat="0" applyFont="0" applyAlignment="0" applyProtection="0"/>
    <xf numFmtId="0" fontId="17" fillId="8" borderId="18" applyNumberFormat="0" applyFont="0" applyAlignment="0" applyProtection="0"/>
    <xf numFmtId="0" fontId="17" fillId="8" borderId="18" applyNumberFormat="0" applyFont="0" applyAlignment="0" applyProtection="0"/>
    <xf numFmtId="0" fontId="20" fillId="8" borderId="18" applyNumberFormat="0" applyFont="0" applyAlignment="0" applyProtection="0"/>
    <xf numFmtId="0" fontId="20" fillId="8" borderId="18" applyNumberFormat="0" applyFont="0" applyAlignment="0" applyProtection="0"/>
    <xf numFmtId="0" fontId="5" fillId="8" borderId="18" applyNumberFormat="0" applyFont="0" applyAlignment="0" applyProtection="0"/>
    <xf numFmtId="0" fontId="5" fillId="8" borderId="18" applyNumberFormat="0" applyFont="0" applyAlignment="0" applyProtection="0"/>
    <xf numFmtId="0" fontId="5" fillId="8" borderId="18" applyNumberFormat="0" applyFont="0" applyAlignment="0" applyProtection="0"/>
    <xf numFmtId="0" fontId="20" fillId="8" borderId="18" applyNumberFormat="0" applyFont="0" applyAlignment="0" applyProtection="0"/>
    <xf numFmtId="0" fontId="20" fillId="8" borderId="18" applyNumberFormat="0" applyFont="0" applyAlignment="0" applyProtection="0"/>
    <xf numFmtId="0" fontId="20" fillId="8" borderId="18" applyNumberFormat="0" applyFont="0" applyAlignment="0" applyProtection="0"/>
    <xf numFmtId="0" fontId="20" fillId="8" borderId="18" applyNumberFormat="0" applyFont="0" applyAlignment="0" applyProtection="0"/>
    <xf numFmtId="0" fontId="20" fillId="8" borderId="18" applyNumberFormat="0" applyFont="0" applyAlignment="0" applyProtection="0"/>
    <xf numFmtId="0" fontId="53" fillId="8" borderId="18" applyNumberFormat="0" applyFont="0" applyAlignment="0" applyProtection="0"/>
    <xf numFmtId="0" fontId="20" fillId="8" borderId="18" applyNumberFormat="0" applyFont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1">
      <alignment horizontal="center"/>
    </xf>
    <xf numFmtId="0" fontId="5" fillId="0" borderId="0"/>
    <xf numFmtId="0" fontId="8" fillId="0" borderId="1">
      <alignment horizontal="center" wrapText="1"/>
    </xf>
    <xf numFmtId="0" fontId="5" fillId="0" borderId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172" fontId="19" fillId="0" borderId="0">
      <alignment vertical="top"/>
    </xf>
    <xf numFmtId="0" fontId="11" fillId="0" borderId="0"/>
    <xf numFmtId="0" fontId="11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40" fillId="31" borderId="0" applyBorder="0">
      <alignment horizontal="right"/>
    </xf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" fillId="0" borderId="0"/>
    <xf numFmtId="0" fontId="8" fillId="0" borderId="0"/>
    <xf numFmtId="167" fontId="7" fillId="0" borderId="0" applyFont="0" applyFill="0" applyBorder="0" applyAlignment="0" applyProtection="0"/>
    <xf numFmtId="0" fontId="7" fillId="0" borderId="0"/>
    <xf numFmtId="0" fontId="16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128">
    <xf numFmtId="0" fontId="0" fillId="0" borderId="0" xfId="0"/>
    <xf numFmtId="0" fontId="58" fillId="0" borderId="0" xfId="971" applyFont="1"/>
    <xf numFmtId="0" fontId="59" fillId="0" borderId="0" xfId="971" applyFont="1"/>
    <xf numFmtId="0" fontId="59" fillId="0" borderId="0" xfId="971" applyFont="1" applyAlignment="1">
      <alignment horizontal="right"/>
    </xf>
    <xf numFmtId="49" fontId="59" fillId="0" borderId="0" xfId="971" applyNumberFormat="1" applyFont="1" applyAlignment="1">
      <alignment horizontal="right" vertical="center"/>
    </xf>
    <xf numFmtId="0" fontId="60" fillId="0" borderId="0" xfId="971" applyFont="1"/>
    <xf numFmtId="0" fontId="60" fillId="0" borderId="0" xfId="971" applyFont="1" applyAlignment="1">
      <alignment horizontal="right"/>
    </xf>
    <xf numFmtId="4" fontId="62" fillId="0" borderId="0" xfId="971" applyNumberFormat="1" applyFont="1" applyBorder="1" applyAlignment="1">
      <alignment horizontal="center" vertical="center"/>
    </xf>
    <xf numFmtId="0" fontId="62" fillId="0" borderId="0" xfId="971" applyFont="1" applyBorder="1" applyAlignment="1">
      <alignment horizontal="left" vertical="center" wrapText="1"/>
    </xf>
    <xf numFmtId="0" fontId="58" fillId="0" borderId="1" xfId="971" applyFont="1" applyBorder="1" applyAlignment="1">
      <alignment wrapText="1"/>
    </xf>
    <xf numFmtId="0" fontId="58" fillId="0" borderId="1" xfId="971" applyFont="1" applyBorder="1" applyAlignment="1">
      <alignment horizontal="center" vertical="center" wrapText="1"/>
    </xf>
    <xf numFmtId="0" fontId="58" fillId="0" borderId="0" xfId="971" applyFont="1" applyAlignment="1">
      <alignment horizontal="center"/>
    </xf>
    <xf numFmtId="0" fontId="65" fillId="0" borderId="0" xfId="971" applyFont="1" applyAlignment="1">
      <alignment horizontal="center" wrapText="1"/>
    </xf>
    <xf numFmtId="0" fontId="58" fillId="0" borderId="1" xfId="971" applyFont="1" applyBorder="1" applyAlignment="1">
      <alignment horizontal="center"/>
    </xf>
    <xf numFmtId="0" fontId="58" fillId="0" borderId="1" xfId="971" applyFont="1" applyBorder="1" applyAlignment="1">
      <alignment horizontal="center" vertical="center" wrapText="1"/>
    </xf>
    <xf numFmtId="0" fontId="65" fillId="0" borderId="0" xfId="971" applyFont="1" applyAlignment="1">
      <alignment horizontal="center" wrapText="1"/>
    </xf>
    <xf numFmtId="0" fontId="58" fillId="0" borderId="0" xfId="973" applyFont="1"/>
    <xf numFmtId="4" fontId="58" fillId="0" borderId="1" xfId="971" applyNumberFormat="1" applyFont="1" applyBorder="1" applyAlignment="1">
      <alignment horizontal="center"/>
    </xf>
    <xf numFmtId="0" fontId="58" fillId="0" borderId="0" xfId="971" applyFont="1" applyAlignment="1"/>
    <xf numFmtId="4" fontId="63" fillId="0" borderId="1" xfId="971" applyNumberFormat="1" applyFont="1" applyBorder="1" applyAlignment="1">
      <alignment horizontal="center"/>
    </xf>
    <xf numFmtId="4" fontId="62" fillId="0" borderId="1" xfId="971" applyNumberFormat="1" applyFont="1" applyBorder="1" applyAlignment="1">
      <alignment horizontal="center"/>
    </xf>
    <xf numFmtId="0" fontId="62" fillId="0" borderId="0" xfId="971" applyFont="1" applyAlignment="1"/>
    <xf numFmtId="0" fontId="63" fillId="0" borderId="0" xfId="971" applyFont="1" applyAlignment="1"/>
    <xf numFmtId="4" fontId="62" fillId="0" borderId="0" xfId="971" applyNumberFormat="1" applyFont="1" applyAlignment="1"/>
    <xf numFmtId="0" fontId="58" fillId="2" borderId="1" xfId="974" applyFont="1" applyFill="1" applyBorder="1" applyAlignment="1"/>
    <xf numFmtId="0" fontId="58" fillId="2" borderId="1" xfId="974" applyFont="1" applyFill="1" applyBorder="1" applyAlignment="1">
      <alignment horizontal="center"/>
    </xf>
    <xf numFmtId="4" fontId="58" fillId="2" borderId="1" xfId="974" applyNumberFormat="1" applyFont="1" applyFill="1" applyBorder="1" applyAlignment="1">
      <alignment horizontal="center" vertical="center"/>
    </xf>
    <xf numFmtId="0" fontId="58" fillId="2" borderId="1" xfId="974" applyFont="1" applyFill="1" applyBorder="1" applyAlignment="1">
      <alignment horizontal="center" vertical="center"/>
    </xf>
    <xf numFmtId="0" fontId="58" fillId="2" borderId="1" xfId="974" applyFont="1" applyFill="1" applyBorder="1" applyAlignment="1">
      <alignment horizontal="center" vertical="top"/>
    </xf>
    <xf numFmtId="0" fontId="58" fillId="0" borderId="1" xfId="971" applyFont="1" applyBorder="1" applyAlignment="1">
      <alignment horizontal="center" vertical="top" wrapText="1"/>
    </xf>
    <xf numFmtId="178" fontId="58" fillId="0" borderId="1" xfId="971" applyNumberFormat="1" applyFont="1" applyBorder="1" applyAlignment="1">
      <alignment horizontal="center" vertical="top"/>
    </xf>
    <xf numFmtId="177" fontId="58" fillId="0" borderId="1" xfId="971" applyNumberFormat="1" applyFont="1" applyBorder="1" applyAlignment="1">
      <alignment horizontal="center" vertical="top"/>
    </xf>
    <xf numFmtId="4" fontId="58" fillId="0" borderId="1" xfId="971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8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/>
    </xf>
    <xf numFmtId="0" fontId="8" fillId="0" borderId="0" xfId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6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top"/>
    </xf>
    <xf numFmtId="0" fontId="8" fillId="0" borderId="0" xfId="1" applyFont="1" applyAlignment="1">
      <alignment horizontal="center" vertical="center"/>
    </xf>
    <xf numFmtId="0" fontId="8" fillId="0" borderId="0" xfId="1" applyFont="1"/>
    <xf numFmtId="0" fontId="8" fillId="0" borderId="0" xfId="1" applyFont="1" applyAlignment="1">
      <alignment horizontal="right" vertical="center"/>
    </xf>
    <xf numFmtId="0" fontId="8" fillId="0" borderId="5" xfId="1" applyFont="1" applyBorder="1" applyAlignment="1">
      <alignment horizontal="center" vertical="center"/>
    </xf>
    <xf numFmtId="49" fontId="8" fillId="0" borderId="5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left" vertical="top" wrapText="1"/>
    </xf>
    <xf numFmtId="4" fontId="8" fillId="0" borderId="1" xfId="1" applyNumberFormat="1" applyFont="1" applyBorder="1" applyAlignment="1">
      <alignment horizontal="right" vertical="top" wrapText="1"/>
    </xf>
    <xf numFmtId="4" fontId="8" fillId="0" borderId="1" xfId="1" applyNumberFormat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67" fillId="0" borderId="1" xfId="1" applyFont="1" applyBorder="1" applyAlignment="1">
      <alignment horizontal="center" vertical="top"/>
    </xf>
    <xf numFmtId="4" fontId="67" fillId="0" borderId="1" xfId="1" applyNumberFormat="1" applyFont="1" applyBorder="1" applyAlignment="1">
      <alignment horizontal="right" vertical="top" wrapText="1"/>
    </xf>
    <xf numFmtId="0" fontId="67" fillId="0" borderId="0" xfId="1" applyFont="1"/>
    <xf numFmtId="0" fontId="68" fillId="0" borderId="0" xfId="1" applyFont="1" applyAlignment="1">
      <alignment horizontal="center" vertical="center"/>
    </xf>
    <xf numFmtId="0" fontId="58" fillId="0" borderId="0" xfId="1" applyFont="1"/>
    <xf numFmtId="0" fontId="8" fillId="0" borderId="0" xfId="1" applyFont="1" applyBorder="1" applyAlignment="1">
      <alignment horizontal="left" vertical="top"/>
    </xf>
    <xf numFmtId="0" fontId="8" fillId="0" borderId="0" xfId="487" applyFont="1"/>
    <xf numFmtId="0" fontId="58" fillId="0" borderId="0" xfId="1" applyFont="1" applyAlignment="1">
      <alignment horizontal="left" vertical="top"/>
    </xf>
    <xf numFmtId="0" fontId="8" fillId="0" borderId="0" xfId="487" applyFont="1" applyAlignment="1">
      <alignment horizontal="left" vertical="top"/>
    </xf>
    <xf numFmtId="0" fontId="8" fillId="0" borderId="0" xfId="487" applyFont="1" applyAlignment="1">
      <alignment horizontal="right" vertical="top"/>
    </xf>
    <xf numFmtId="0" fontId="58" fillId="0" borderId="0" xfId="1" applyFont="1" applyAlignment="1">
      <alignment vertical="top"/>
    </xf>
    <xf numFmtId="0" fontId="8" fillId="0" borderId="0" xfId="487" applyFont="1" applyAlignment="1">
      <alignment vertical="top" wrapText="1"/>
    </xf>
    <xf numFmtId="0" fontId="58" fillId="0" borderId="0" xfId="1" applyFont="1" applyAlignment="1">
      <alignment wrapText="1"/>
    </xf>
    <xf numFmtId="0" fontId="58" fillId="0" borderId="0" xfId="1" applyFont="1" applyAlignment="1">
      <alignment horizontal="left" vertical="top" wrapText="1"/>
    </xf>
    <xf numFmtId="0" fontId="58" fillId="0" borderId="0" xfId="1" applyFont="1" applyAlignment="1">
      <alignment vertical="top" wrapText="1"/>
    </xf>
    <xf numFmtId="0" fontId="8" fillId="0" borderId="0" xfId="1" applyFont="1" applyAlignment="1">
      <alignment horizontal="left" vertical="top"/>
    </xf>
    <xf numFmtId="0" fontId="0" fillId="0" borderId="0" xfId="0" applyAlignment="1">
      <alignment wrapText="1"/>
    </xf>
    <xf numFmtId="4" fontId="58" fillId="0" borderId="0" xfId="971" applyNumberFormat="1" applyFont="1"/>
    <xf numFmtId="4" fontId="58" fillId="0" borderId="0" xfId="973" applyNumberFormat="1" applyFont="1"/>
    <xf numFmtId="4" fontId="58" fillId="0" borderId="0" xfId="971" applyNumberFormat="1" applyFont="1" applyAlignment="1"/>
    <xf numFmtId="4" fontId="63" fillId="0" borderId="0" xfId="971" applyNumberFormat="1" applyFont="1" applyAlignment="1"/>
    <xf numFmtId="4" fontId="59" fillId="0" borderId="0" xfId="971" applyNumberFormat="1" applyFont="1"/>
    <xf numFmtId="4" fontId="58" fillId="0" borderId="0" xfId="1" applyNumberFormat="1" applyFont="1"/>
    <xf numFmtId="4" fontId="58" fillId="0" borderId="0" xfId="1" applyNumberFormat="1" applyFont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32" borderId="0" xfId="0" applyFill="1" applyAlignment="1">
      <alignment wrapText="1"/>
    </xf>
    <xf numFmtId="0" fontId="58" fillId="2" borderId="1" xfId="974" applyFont="1" applyFill="1" applyBorder="1" applyAlignment="1">
      <alignment wrapText="1"/>
    </xf>
    <xf numFmtId="4" fontId="58" fillId="2" borderId="1" xfId="974" applyNumberFormat="1" applyFont="1" applyFill="1" applyBorder="1" applyAlignment="1">
      <alignment horizontal="center"/>
    </xf>
    <xf numFmtId="4" fontId="67" fillId="0" borderId="0" xfId="1" applyNumberFormat="1" applyFont="1"/>
    <xf numFmtId="4" fontId="58" fillId="0" borderId="0" xfId="971" applyNumberFormat="1" applyFont="1" applyAlignment="1">
      <alignment wrapText="1"/>
    </xf>
    <xf numFmtId="0" fontId="8" fillId="0" borderId="0" xfId="0" applyFont="1" applyAlignment="1">
      <alignment horizontal="right" wrapText="1"/>
    </xf>
    <xf numFmtId="179" fontId="58" fillId="2" borderId="1" xfId="974" applyNumberFormat="1" applyFont="1" applyFill="1" applyBorder="1" applyAlignment="1">
      <alignment horizontal="center" vertical="center"/>
    </xf>
    <xf numFmtId="0" fontId="67" fillId="0" borderId="0" xfId="1" applyNumberFormat="1" applyFont="1"/>
    <xf numFmtId="0" fontId="71" fillId="0" borderId="0" xfId="971" applyFont="1"/>
    <xf numFmtId="4" fontId="62" fillId="0" borderId="0" xfId="971" applyNumberFormat="1" applyFont="1"/>
    <xf numFmtId="0" fontId="62" fillId="0" borderId="0" xfId="971" applyFont="1"/>
    <xf numFmtId="0" fontId="8" fillId="0" borderId="1" xfId="1" applyFont="1" applyBorder="1" applyAlignment="1">
      <alignment horizontal="center" vertical="center" wrapText="1"/>
    </xf>
    <xf numFmtId="49" fontId="8" fillId="0" borderId="20" xfId="1" applyNumberFormat="1" applyFont="1" applyBorder="1" applyAlignment="1">
      <alignment horizontal="left" vertical="top" wrapText="1"/>
    </xf>
    <xf numFmtId="0" fontId="8" fillId="0" borderId="20" xfId="1" applyFont="1" applyBorder="1" applyAlignment="1">
      <alignment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67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49" fontId="67" fillId="0" borderId="1" xfId="1" applyNumberFormat="1" applyFont="1" applyBorder="1" applyAlignment="1">
      <alignment horizontal="right" vertical="top" wrapText="1"/>
    </xf>
    <xf numFmtId="0" fontId="8" fillId="0" borderId="1" xfId="1" applyFont="1" applyBorder="1" applyAlignment="1">
      <alignment vertical="top" wrapText="1"/>
    </xf>
    <xf numFmtId="0" fontId="6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8" fillId="0" borderId="0" xfId="1" applyFont="1" applyAlignment="1">
      <alignment horizontal="left" vertical="top" wrapText="1"/>
    </xf>
    <xf numFmtId="49" fontId="67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67" fillId="0" borderId="1" xfId="1" applyFont="1" applyBorder="1" applyAlignment="1">
      <alignment vertical="top" wrapText="1"/>
    </xf>
    <xf numFmtId="0" fontId="58" fillId="0" borderId="0" xfId="1" applyFont="1" applyAlignment="1">
      <alignment horizontal="left" vertical="top"/>
    </xf>
    <xf numFmtId="0" fontId="65" fillId="0" borderId="0" xfId="971" applyFont="1" applyAlignment="1">
      <alignment horizontal="center" wrapText="1"/>
    </xf>
    <xf numFmtId="0" fontId="70" fillId="0" borderId="0" xfId="971" applyFont="1" applyAlignment="1">
      <alignment horizontal="left" wrapText="1"/>
    </xf>
    <xf numFmtId="0" fontId="58" fillId="0" borderId="1" xfId="971" applyFont="1" applyBorder="1" applyAlignment="1">
      <alignment horizontal="center" vertical="center" wrapText="1"/>
    </xf>
    <xf numFmtId="0" fontId="1" fillId="0" borderId="1" xfId="971" applyBorder="1" applyAlignment="1">
      <alignment horizontal="center" vertical="center" wrapText="1"/>
    </xf>
    <xf numFmtId="0" fontId="58" fillId="0" borderId="5" xfId="971" applyFont="1" applyBorder="1" applyAlignment="1">
      <alignment horizontal="center" vertical="center"/>
    </xf>
    <xf numFmtId="0" fontId="58" fillId="0" borderId="6" xfId="971" applyFont="1" applyBorder="1" applyAlignment="1">
      <alignment horizontal="center" vertical="center"/>
    </xf>
    <xf numFmtId="0" fontId="66" fillId="2" borderId="0" xfId="971" applyFont="1" applyFill="1" applyAlignment="1">
      <alignment horizontal="center" wrapText="1"/>
    </xf>
    <xf numFmtId="0" fontId="65" fillId="2" borderId="0" xfId="971" applyFont="1" applyFill="1" applyAlignment="1">
      <alignment horizontal="center" wrapText="1"/>
    </xf>
    <xf numFmtId="0" fontId="69" fillId="0" borderId="0" xfId="972" applyFont="1" applyAlignment="1">
      <alignment horizontal="left"/>
    </xf>
    <xf numFmtId="0" fontId="59" fillId="0" borderId="1" xfId="971" applyFont="1" applyFill="1" applyBorder="1" applyAlignment="1">
      <alignment horizontal="center" vertical="center" wrapText="1"/>
    </xf>
    <xf numFmtId="0" fontId="63" fillId="0" borderId="2" xfId="971" applyFont="1" applyBorder="1" applyAlignment="1">
      <alignment horizontal="left"/>
    </xf>
    <xf numFmtId="0" fontId="63" fillId="0" borderId="3" xfId="971" applyFont="1" applyBorder="1" applyAlignment="1">
      <alignment horizontal="left"/>
    </xf>
    <xf numFmtId="0" fontId="63" fillId="0" borderId="4" xfId="971" applyFont="1" applyBorder="1" applyAlignment="1">
      <alignment horizontal="left"/>
    </xf>
    <xf numFmtId="0" fontId="63" fillId="0" borderId="1" xfId="971" applyFont="1" applyBorder="1" applyAlignment="1">
      <alignment horizontal="left" wrapText="1"/>
    </xf>
    <xf numFmtId="0" fontId="64" fillId="0" borderId="2" xfId="971" applyFont="1" applyBorder="1" applyAlignment="1">
      <alignment horizontal="left"/>
    </xf>
    <xf numFmtId="0" fontId="64" fillId="0" borderId="3" xfId="971" applyFont="1" applyBorder="1" applyAlignment="1">
      <alignment horizontal="left"/>
    </xf>
    <xf numFmtId="0" fontId="64" fillId="0" borderId="4" xfId="971" applyFont="1" applyBorder="1" applyAlignment="1">
      <alignment horizontal="left"/>
    </xf>
    <xf numFmtId="0" fontId="61" fillId="0" borderId="0" xfId="971" applyFont="1" applyAlignment="1">
      <alignment vertical="top" wrapText="1"/>
    </xf>
    <xf numFmtId="0" fontId="62" fillId="0" borderId="1" xfId="971" applyFont="1" applyBorder="1" applyAlignment="1">
      <alignment horizontal="left" wrapText="1"/>
    </xf>
    <xf numFmtId="176" fontId="62" fillId="0" borderId="0" xfId="971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wrapText="1"/>
    </xf>
  </cellXfs>
  <cellStyles count="975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4 3" xfId="971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3" xfId="568"/>
    <cellStyle name="Обычный 3 2 4" xfId="569"/>
    <cellStyle name="Обычный 3 2 5" xfId="966"/>
    <cellStyle name="Обычный 3 3" xfId="19"/>
    <cellStyle name="Обычный 3 3 2" xfId="570"/>
    <cellStyle name="Обычный 3 3 3" xfId="571"/>
    <cellStyle name="Обычный 3 3 4" xfId="973"/>
    <cellStyle name="Обычный 3 4" xfId="20"/>
    <cellStyle name="Обычный 3 5" xfId="21"/>
    <cellStyle name="Обычный 3 5 2" xfId="22"/>
    <cellStyle name="Обычный 3 5 2 2" xfId="972"/>
    <cellStyle name="Обычный 3 6" xfId="16"/>
    <cellStyle name="Обычный 3 7" xfId="41"/>
    <cellStyle name="Обычный 3 8" xfId="974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6"/>
  <sheetViews>
    <sheetView showGridLines="0" tabSelected="1" view="pageBreakPreview" zoomScale="85" zoomScaleNormal="85" zoomScaleSheetLayoutView="85" workbookViewId="0">
      <selection activeCell="M42" sqref="M42"/>
    </sheetView>
  </sheetViews>
  <sheetFormatPr defaultRowHeight="12.75" x14ac:dyDescent="0.2"/>
  <cols>
    <col min="1" max="1" width="5" style="39" customWidth="1"/>
    <col min="2" max="2" width="15.7109375" style="40" customWidth="1"/>
    <col min="3" max="3" width="51.28515625" style="40" customWidth="1"/>
    <col min="4" max="4" width="13.140625" style="42" customWidth="1"/>
    <col min="5" max="5" width="13" style="42" customWidth="1"/>
    <col min="6" max="6" width="13.42578125" style="42" customWidth="1"/>
    <col min="7" max="7" width="12.5703125" style="42" customWidth="1"/>
    <col min="8" max="8" width="13.85546875" style="42" customWidth="1"/>
    <col min="9" max="9" width="14.42578125" style="44" customWidth="1"/>
    <col min="10" max="10" width="12.7109375" style="44" bestFit="1" customWidth="1"/>
    <col min="11" max="11" width="10.28515625" style="44" bestFit="1" customWidth="1"/>
    <col min="12" max="16384" width="9.140625" style="44"/>
  </cols>
  <sheetData>
    <row r="1" spans="1:8" x14ac:dyDescent="0.2">
      <c r="D1" s="41" t="s">
        <v>41</v>
      </c>
      <c r="F1" s="43"/>
      <c r="G1" s="43"/>
      <c r="H1" s="43"/>
    </row>
    <row r="2" spans="1:8" x14ac:dyDescent="0.2">
      <c r="D2" s="45"/>
      <c r="F2" s="43"/>
      <c r="G2" s="43"/>
      <c r="H2" s="43"/>
    </row>
    <row r="3" spans="1:8" ht="27.95" customHeight="1" x14ac:dyDescent="0.2">
      <c r="C3" s="91" t="s">
        <v>74</v>
      </c>
      <c r="D3" s="92"/>
      <c r="E3" s="92"/>
      <c r="F3" s="92"/>
      <c r="G3" s="92"/>
      <c r="H3" s="43"/>
    </row>
    <row r="4" spans="1:8" x14ac:dyDescent="0.2">
      <c r="D4" s="56" t="s">
        <v>42</v>
      </c>
      <c r="F4" s="43"/>
      <c r="G4" s="43"/>
      <c r="H4" s="43"/>
    </row>
    <row r="5" spans="1:8" x14ac:dyDescent="0.2">
      <c r="H5" s="43"/>
    </row>
    <row r="6" spans="1:8" x14ac:dyDescent="0.2">
      <c r="B6" s="40" t="s">
        <v>84</v>
      </c>
      <c r="D6" s="45"/>
      <c r="E6" s="43"/>
      <c r="F6" s="43"/>
      <c r="G6" s="43"/>
      <c r="H6" s="43"/>
    </row>
    <row r="7" spans="1:8" x14ac:dyDescent="0.2">
      <c r="D7" s="45"/>
      <c r="E7" s="43"/>
      <c r="F7" s="43"/>
      <c r="G7" s="43"/>
      <c r="H7" s="43"/>
    </row>
    <row r="8" spans="1:8" x14ac:dyDescent="0.2">
      <c r="D8" s="43"/>
      <c r="E8" s="43"/>
      <c r="F8" s="43"/>
      <c r="G8" s="43"/>
      <c r="H8" s="43"/>
    </row>
    <row r="9" spans="1:8" ht="12.75" customHeight="1" x14ac:dyDescent="0.2">
      <c r="A9" s="90" t="s">
        <v>43</v>
      </c>
      <c r="B9" s="93" t="s">
        <v>44</v>
      </c>
      <c r="C9" s="93" t="s">
        <v>45</v>
      </c>
      <c r="D9" s="94" t="s">
        <v>46</v>
      </c>
      <c r="E9" s="94"/>
      <c r="F9" s="94"/>
      <c r="G9" s="94"/>
      <c r="H9" s="90" t="s">
        <v>47</v>
      </c>
    </row>
    <row r="10" spans="1:8" x14ac:dyDescent="0.2">
      <c r="A10" s="90"/>
      <c r="B10" s="93"/>
      <c r="C10" s="93"/>
      <c r="D10" s="90" t="s">
        <v>48</v>
      </c>
      <c r="E10" s="90" t="s">
        <v>49</v>
      </c>
      <c r="F10" s="90" t="s">
        <v>50</v>
      </c>
      <c r="G10" s="90" t="s">
        <v>51</v>
      </c>
      <c r="H10" s="90"/>
    </row>
    <row r="11" spans="1:8" x14ac:dyDescent="0.2">
      <c r="A11" s="90"/>
      <c r="B11" s="93"/>
      <c r="C11" s="93"/>
      <c r="D11" s="90"/>
      <c r="E11" s="90"/>
      <c r="F11" s="90"/>
      <c r="G11" s="90"/>
      <c r="H11" s="90"/>
    </row>
    <row r="12" spans="1:8" x14ac:dyDescent="0.2">
      <c r="A12" s="90"/>
      <c r="B12" s="93"/>
      <c r="C12" s="93"/>
      <c r="D12" s="90"/>
      <c r="E12" s="90"/>
      <c r="F12" s="90"/>
      <c r="G12" s="90"/>
      <c r="H12" s="90"/>
    </row>
    <row r="13" spans="1:8" x14ac:dyDescent="0.2">
      <c r="A13" s="46">
        <v>1</v>
      </c>
      <c r="B13" s="47">
        <v>2</v>
      </c>
      <c r="C13" s="47">
        <v>3</v>
      </c>
      <c r="D13" s="46">
        <v>4</v>
      </c>
      <c r="E13" s="46">
        <v>5</v>
      </c>
      <c r="F13" s="46">
        <v>6</v>
      </c>
      <c r="G13" s="46">
        <v>7</v>
      </c>
      <c r="H13" s="46">
        <v>8</v>
      </c>
    </row>
    <row r="14" spans="1:8" x14ac:dyDescent="0.2">
      <c r="A14" s="95" t="s">
        <v>52</v>
      </c>
      <c r="B14" s="96"/>
      <c r="C14" s="96"/>
      <c r="D14" s="96"/>
      <c r="E14" s="96"/>
      <c r="F14" s="96"/>
      <c r="G14" s="96"/>
      <c r="H14" s="96"/>
    </row>
    <row r="15" spans="1:8" ht="25.5" x14ac:dyDescent="0.2">
      <c r="A15" s="48">
        <v>1</v>
      </c>
      <c r="B15" s="49" t="s">
        <v>75</v>
      </c>
      <c r="C15" s="49" t="s">
        <v>107</v>
      </c>
      <c r="D15" s="50">
        <f>'расчет 1'!H14*0.4</f>
        <v>5271612.8600000003</v>
      </c>
      <c r="E15" s="50">
        <f>'расчет 1'!H14-ССР!D15</f>
        <v>7907419.29</v>
      </c>
      <c r="F15" s="51"/>
      <c r="G15" s="51"/>
      <c r="H15" s="50">
        <f>D15+E15+F15+G15</f>
        <v>13179032.15</v>
      </c>
    </row>
    <row r="16" spans="1:8" ht="25.5" hidden="1" x14ac:dyDescent="0.2">
      <c r="A16" s="48">
        <v>2</v>
      </c>
      <c r="B16" s="49" t="s">
        <v>76</v>
      </c>
      <c r="C16" s="49" t="s">
        <v>108</v>
      </c>
      <c r="D16" s="50">
        <f>'расчет 1'!H19*0.4</f>
        <v>0</v>
      </c>
      <c r="E16" s="50">
        <f>'расчет 1'!H19-ССР!D16</f>
        <v>0</v>
      </c>
      <c r="F16" s="51"/>
      <c r="G16" s="51"/>
      <c r="H16" s="50">
        <f t="shared" ref="H16:H17" si="0">D16+E16+F16+G16</f>
        <v>0</v>
      </c>
    </row>
    <row r="17" spans="1:9" ht="27.95" customHeight="1" x14ac:dyDescent="0.2">
      <c r="A17" s="52"/>
      <c r="B17" s="97" t="s">
        <v>53</v>
      </c>
      <c r="C17" s="98"/>
      <c r="D17" s="50">
        <f>D15+D16</f>
        <v>5271612.8600000003</v>
      </c>
      <c r="E17" s="50">
        <f>E15+E16</f>
        <v>7907419.29</v>
      </c>
      <c r="F17" s="50"/>
      <c r="G17" s="51"/>
      <c r="H17" s="50">
        <f t="shared" si="0"/>
        <v>13179032.15</v>
      </c>
    </row>
    <row r="18" spans="1:9" x14ac:dyDescent="0.2">
      <c r="A18" s="95" t="s">
        <v>54</v>
      </c>
      <c r="B18" s="96"/>
      <c r="C18" s="96"/>
      <c r="D18" s="96"/>
      <c r="E18" s="96"/>
      <c r="F18" s="96"/>
      <c r="G18" s="96"/>
      <c r="H18" s="96"/>
    </row>
    <row r="19" spans="1:9" x14ac:dyDescent="0.2">
      <c r="A19" s="52"/>
      <c r="B19" s="97" t="s">
        <v>55</v>
      </c>
      <c r="C19" s="98"/>
      <c r="D19" s="50">
        <f>D17</f>
        <v>5271612.8600000003</v>
      </c>
      <c r="E19" s="50">
        <f>E17</f>
        <v>7907419.29</v>
      </c>
      <c r="F19" s="50"/>
      <c r="G19" s="51"/>
      <c r="H19" s="50">
        <f>D19+E19+F19+G19</f>
        <v>13179032.15</v>
      </c>
    </row>
    <row r="20" spans="1:9" x14ac:dyDescent="0.2">
      <c r="A20" s="95" t="s">
        <v>56</v>
      </c>
      <c r="B20" s="96"/>
      <c r="C20" s="96"/>
      <c r="D20" s="96"/>
      <c r="E20" s="96"/>
      <c r="F20" s="96"/>
      <c r="G20" s="96"/>
      <c r="H20" s="96"/>
    </row>
    <row r="21" spans="1:9" x14ac:dyDescent="0.2">
      <c r="A21" s="52"/>
      <c r="B21" s="97" t="s">
        <v>57</v>
      </c>
      <c r="C21" s="98"/>
      <c r="D21" s="50">
        <f>D19</f>
        <v>5271612.8600000003</v>
      </c>
      <c r="E21" s="50">
        <f>E19</f>
        <v>7907419.29</v>
      </c>
      <c r="F21" s="50"/>
      <c r="G21" s="51"/>
      <c r="H21" s="50">
        <f>D21+E21+F21+G21</f>
        <v>13179032.15</v>
      </c>
    </row>
    <row r="22" spans="1:9" x14ac:dyDescent="0.2">
      <c r="A22" s="95" t="s">
        <v>58</v>
      </c>
      <c r="B22" s="96"/>
      <c r="C22" s="96"/>
      <c r="D22" s="96"/>
      <c r="E22" s="96"/>
      <c r="F22" s="96"/>
      <c r="G22" s="96"/>
      <c r="H22" s="96"/>
    </row>
    <row r="23" spans="1:9" ht="63.75" x14ac:dyDescent="0.2">
      <c r="A23" s="48">
        <v>2</v>
      </c>
      <c r="B23" s="49" t="s">
        <v>77</v>
      </c>
      <c r="C23" s="49" t="s">
        <v>78</v>
      </c>
      <c r="D23" s="51"/>
      <c r="E23" s="51"/>
      <c r="F23" s="51"/>
      <c r="G23" s="50">
        <f>'расчет 1'!L20</f>
        <v>2150583.59</v>
      </c>
      <c r="H23" s="50">
        <f t="shared" ref="H23:H30" si="1">D23+E23+F23+G23</f>
        <v>2150583.59</v>
      </c>
    </row>
    <row r="24" spans="1:9" x14ac:dyDescent="0.2">
      <c r="A24" s="48">
        <v>3</v>
      </c>
      <c r="B24" s="49" t="s">
        <v>77</v>
      </c>
      <c r="C24" s="49" t="s">
        <v>79</v>
      </c>
      <c r="D24" s="51"/>
      <c r="E24" s="51"/>
      <c r="F24" s="51"/>
      <c r="G24" s="50">
        <f>'расчет 1'!J20</f>
        <v>288326.8</v>
      </c>
      <c r="H24" s="50">
        <f t="shared" ref="H24" si="2">D24+E24+F24+G24</f>
        <v>288326.8</v>
      </c>
    </row>
    <row r="25" spans="1:9" x14ac:dyDescent="0.2">
      <c r="A25" s="52"/>
      <c r="B25" s="97" t="s">
        <v>59</v>
      </c>
      <c r="C25" s="98"/>
      <c r="D25" s="51"/>
      <c r="E25" s="51"/>
      <c r="F25" s="51"/>
      <c r="G25" s="50">
        <f>G23+G24</f>
        <v>2438910.3899999997</v>
      </c>
      <c r="H25" s="50">
        <f t="shared" si="1"/>
        <v>2438910.3899999997</v>
      </c>
    </row>
    <row r="26" spans="1:9" x14ac:dyDescent="0.2">
      <c r="A26" s="52"/>
      <c r="B26" s="97" t="s">
        <v>60</v>
      </c>
      <c r="C26" s="98"/>
      <c r="D26" s="50">
        <f>D25+D21</f>
        <v>5271612.8600000003</v>
      </c>
      <c r="E26" s="50">
        <f t="shared" ref="E26:G26" si="3">E25+E21</f>
        <v>7907419.29</v>
      </c>
      <c r="F26" s="50">
        <f t="shared" si="3"/>
        <v>0</v>
      </c>
      <c r="G26" s="50">
        <f t="shared" si="3"/>
        <v>2438910.3899999997</v>
      </c>
      <c r="H26" s="50">
        <f t="shared" si="1"/>
        <v>15617942.539999999</v>
      </c>
    </row>
    <row r="27" spans="1:9" s="34" customFormat="1" x14ac:dyDescent="0.2">
      <c r="A27" s="99" t="s">
        <v>80</v>
      </c>
      <c r="B27" s="100"/>
      <c r="C27" s="100"/>
      <c r="D27" s="100"/>
      <c r="E27" s="100"/>
      <c r="F27" s="100"/>
      <c r="G27" s="100"/>
      <c r="H27" s="100"/>
    </row>
    <row r="28" spans="1:9" s="34" customFormat="1" x14ac:dyDescent="0.2">
      <c r="A28" s="35">
        <v>4</v>
      </c>
      <c r="B28" s="33" t="s">
        <v>77</v>
      </c>
      <c r="C28" s="33" t="s">
        <v>81</v>
      </c>
      <c r="D28" s="36">
        <f>'расчет 1'!K20</f>
        <v>387476.55</v>
      </c>
      <c r="E28" s="37"/>
      <c r="F28" s="37"/>
      <c r="G28" s="37"/>
      <c r="H28" s="36">
        <f t="shared" si="1"/>
        <v>387476.55</v>
      </c>
    </row>
    <row r="29" spans="1:9" s="34" customFormat="1" ht="27.95" customHeight="1" x14ac:dyDescent="0.2">
      <c r="A29" s="38"/>
      <c r="B29" s="102" t="s">
        <v>82</v>
      </c>
      <c r="C29" s="103"/>
      <c r="D29" s="36">
        <f>D28</f>
        <v>387476.55</v>
      </c>
      <c r="E29" s="36">
        <f t="shared" ref="E29:G29" si="4">E28</f>
        <v>0</v>
      </c>
      <c r="F29" s="36">
        <f t="shared" si="4"/>
        <v>0</v>
      </c>
      <c r="G29" s="36">
        <f t="shared" si="4"/>
        <v>0</v>
      </c>
      <c r="H29" s="36">
        <f t="shared" si="1"/>
        <v>387476.55</v>
      </c>
    </row>
    <row r="30" spans="1:9" s="55" customFormat="1" ht="12.75" customHeight="1" x14ac:dyDescent="0.2">
      <c r="A30" s="53"/>
      <c r="B30" s="97" t="s">
        <v>83</v>
      </c>
      <c r="C30" s="104"/>
      <c r="D30" s="54">
        <f>D29+D26</f>
        <v>5659089.4100000001</v>
      </c>
      <c r="E30" s="54">
        <f t="shared" ref="E30:G30" si="5">E29+E26</f>
        <v>7907419.29</v>
      </c>
      <c r="F30" s="54">
        <f t="shared" si="5"/>
        <v>0</v>
      </c>
      <c r="G30" s="54">
        <f t="shared" si="5"/>
        <v>2438910.3899999997</v>
      </c>
      <c r="H30" s="54">
        <f t="shared" si="1"/>
        <v>16005419.09</v>
      </c>
      <c r="I30" s="86"/>
    </row>
    <row r="31" spans="1:9" s="34" customFormat="1" x14ac:dyDescent="0.2">
      <c r="A31" s="99" t="s">
        <v>85</v>
      </c>
      <c r="B31" s="100"/>
      <c r="C31" s="100"/>
      <c r="D31" s="100"/>
      <c r="E31" s="100"/>
      <c r="F31" s="100"/>
      <c r="G31" s="100"/>
      <c r="H31" s="100"/>
    </row>
    <row r="32" spans="1:9" s="34" customFormat="1" x14ac:dyDescent="0.2">
      <c r="A32" s="35">
        <v>5</v>
      </c>
      <c r="B32" s="33"/>
      <c r="C32" s="33" t="s">
        <v>87</v>
      </c>
      <c r="D32" s="36">
        <f>ROUND(D30*0.051,2)</f>
        <v>288613.56</v>
      </c>
      <c r="E32" s="36">
        <f t="shared" ref="E32:G32" si="6">ROUND(E30*0.051,2)</f>
        <v>403278.38</v>
      </c>
      <c r="F32" s="36">
        <f t="shared" si="6"/>
        <v>0</v>
      </c>
      <c r="G32" s="36">
        <f t="shared" si="6"/>
        <v>124384.43</v>
      </c>
      <c r="H32" s="36">
        <f t="shared" ref="H32:H34" si="7">D32+E32+F32+G32</f>
        <v>816276.36999999988</v>
      </c>
    </row>
    <row r="33" spans="1:15" s="34" customFormat="1" ht="53.25" customHeight="1" x14ac:dyDescent="0.2">
      <c r="A33" s="38"/>
      <c r="B33" s="102" t="s">
        <v>82</v>
      </c>
      <c r="C33" s="103"/>
      <c r="D33" s="36">
        <f>D32</f>
        <v>288613.56</v>
      </c>
      <c r="E33" s="36">
        <f t="shared" ref="E33:G33" si="8">E32</f>
        <v>403278.38</v>
      </c>
      <c r="F33" s="36">
        <f t="shared" si="8"/>
        <v>0</v>
      </c>
      <c r="G33" s="36">
        <f t="shared" si="8"/>
        <v>124384.43</v>
      </c>
      <c r="H33" s="36">
        <f t="shared" si="7"/>
        <v>816276.36999999988</v>
      </c>
      <c r="I33" s="84"/>
    </row>
    <row r="34" spans="1:15" s="55" customFormat="1" ht="12.75" customHeight="1" x14ac:dyDescent="0.2">
      <c r="A34" s="53"/>
      <c r="B34" s="97" t="s">
        <v>83</v>
      </c>
      <c r="C34" s="104"/>
      <c r="D34" s="54">
        <f>D33+D30</f>
        <v>5947702.9699999997</v>
      </c>
      <c r="E34" s="54">
        <f t="shared" ref="E34:G34" si="9">E33+E30</f>
        <v>8310697.6699999999</v>
      </c>
      <c r="F34" s="54">
        <f t="shared" si="9"/>
        <v>0</v>
      </c>
      <c r="G34" s="54">
        <f t="shared" si="9"/>
        <v>2563294.8199999998</v>
      </c>
      <c r="H34" s="54">
        <f t="shared" si="7"/>
        <v>16821695.460000001</v>
      </c>
      <c r="I34" s="82"/>
      <c r="J34" s="82"/>
      <c r="K34" s="82"/>
    </row>
    <row r="35" spans="1:15" ht="12.75" customHeight="1" x14ac:dyDescent="0.2">
      <c r="A35" s="95" t="s">
        <v>61</v>
      </c>
      <c r="B35" s="96"/>
      <c r="C35" s="96"/>
      <c r="D35" s="96"/>
      <c r="E35" s="96"/>
      <c r="F35" s="96"/>
      <c r="G35" s="96"/>
      <c r="H35" s="96"/>
    </row>
    <row r="36" spans="1:15" ht="25.5" x14ac:dyDescent="0.2">
      <c r="A36" s="48">
        <v>6</v>
      </c>
      <c r="B36" s="49" t="s">
        <v>62</v>
      </c>
      <c r="C36" s="49" t="s">
        <v>63</v>
      </c>
      <c r="D36" s="50">
        <f>ROUND(D34*0.2,2)</f>
        <v>1189540.5900000001</v>
      </c>
      <c r="E36" s="50">
        <f t="shared" ref="E36:G36" si="10">ROUND(E34*0.2,2)</f>
        <v>1662139.53</v>
      </c>
      <c r="F36" s="50">
        <f t="shared" si="10"/>
        <v>0</v>
      </c>
      <c r="G36" s="50">
        <f t="shared" si="10"/>
        <v>512658.96</v>
      </c>
      <c r="H36" s="50">
        <f>D36+E36+F36+G36</f>
        <v>3364339.08</v>
      </c>
    </row>
    <row r="37" spans="1:15" s="55" customFormat="1" ht="12.75" customHeight="1" x14ac:dyDescent="0.2">
      <c r="A37" s="53"/>
      <c r="B37" s="97" t="s">
        <v>64</v>
      </c>
      <c r="C37" s="104"/>
      <c r="D37" s="54">
        <f>D36</f>
        <v>1189540.5900000001</v>
      </c>
      <c r="E37" s="54">
        <f t="shared" ref="E37:G37" si="11">E36</f>
        <v>1662139.53</v>
      </c>
      <c r="F37" s="54">
        <f t="shared" si="11"/>
        <v>0</v>
      </c>
      <c r="G37" s="54">
        <f t="shared" si="11"/>
        <v>512658.96</v>
      </c>
      <c r="H37" s="54">
        <f>D37+E37+F37+G37</f>
        <v>3364339.08</v>
      </c>
    </row>
    <row r="38" spans="1:15" s="55" customFormat="1" ht="12.75" customHeight="1" x14ac:dyDescent="0.2">
      <c r="A38" s="53"/>
      <c r="B38" s="97" t="s">
        <v>65</v>
      </c>
      <c r="C38" s="104"/>
      <c r="D38" s="54">
        <f>D37+D34</f>
        <v>7137243.5599999996</v>
      </c>
      <c r="E38" s="54">
        <f t="shared" ref="E38:G38" si="12">E37+E34</f>
        <v>9972837.1999999993</v>
      </c>
      <c r="F38" s="54">
        <f t="shared" si="12"/>
        <v>0</v>
      </c>
      <c r="G38" s="54">
        <f t="shared" si="12"/>
        <v>3075953.78</v>
      </c>
      <c r="H38" s="54">
        <f>D38+E38+F38+G38</f>
        <v>20186034.539999999</v>
      </c>
    </row>
    <row r="40" spans="1:15" ht="15" customHeight="1" x14ac:dyDescent="0.2">
      <c r="A40" s="57"/>
      <c r="B40" s="58" t="s">
        <v>66</v>
      </c>
      <c r="C40" s="59"/>
      <c r="D40" s="60"/>
      <c r="E40" s="61"/>
      <c r="F40" s="62"/>
      <c r="G40" s="105" t="s">
        <v>67</v>
      </c>
      <c r="H40" s="105"/>
      <c r="I40" s="59"/>
      <c r="J40" s="63"/>
      <c r="K40" s="63"/>
      <c r="L40" s="57"/>
      <c r="M40" s="57"/>
      <c r="N40" s="57"/>
      <c r="O40" s="57"/>
    </row>
    <row r="41" spans="1:15" x14ac:dyDescent="0.2">
      <c r="A41" s="64"/>
      <c r="B41" s="65"/>
      <c r="C41" s="59"/>
      <c r="D41" s="65"/>
      <c r="E41" s="65"/>
      <c r="F41" s="62"/>
      <c r="G41" s="62"/>
      <c r="H41" s="65"/>
      <c r="I41" s="59"/>
      <c r="J41" s="65"/>
      <c r="K41" s="65"/>
      <c r="L41" s="65"/>
      <c r="M41" s="65"/>
      <c r="N41" s="65"/>
      <c r="O41" s="65"/>
    </row>
    <row r="42" spans="1:15" ht="15" customHeight="1" x14ac:dyDescent="0.2">
      <c r="A42" s="57"/>
      <c r="B42" s="58" t="s">
        <v>68</v>
      </c>
      <c r="C42" s="59"/>
      <c r="D42" s="66"/>
      <c r="E42" s="61"/>
      <c r="F42" s="62"/>
      <c r="G42" s="101" t="s">
        <v>69</v>
      </c>
      <c r="H42" s="101"/>
      <c r="I42" s="59"/>
      <c r="J42" s="67"/>
      <c r="K42" s="67"/>
      <c r="L42" s="57"/>
      <c r="M42" s="57"/>
      <c r="N42" s="57"/>
      <c r="O42" s="57"/>
    </row>
    <row r="43" spans="1:15" x14ac:dyDescent="0.2">
      <c r="A43" s="64"/>
      <c r="B43" s="65"/>
      <c r="C43" s="59"/>
      <c r="D43" s="65"/>
      <c r="E43" s="65"/>
      <c r="F43" s="62"/>
      <c r="G43" s="62"/>
      <c r="H43" s="65"/>
      <c r="I43" s="59"/>
      <c r="J43" s="65"/>
      <c r="K43" s="65"/>
      <c r="L43" s="65"/>
      <c r="M43" s="65"/>
      <c r="N43" s="65"/>
      <c r="O43" s="65"/>
    </row>
    <row r="44" spans="1:15" x14ac:dyDescent="0.2">
      <c r="A44" s="57"/>
      <c r="B44" s="58" t="s">
        <v>70</v>
      </c>
      <c r="C44" s="59"/>
      <c r="D44" s="66"/>
      <c r="E44" s="61"/>
      <c r="F44" s="62"/>
      <c r="G44" s="101" t="s">
        <v>71</v>
      </c>
      <c r="H44" s="101"/>
      <c r="I44" s="59"/>
      <c r="J44" s="67"/>
      <c r="K44" s="67"/>
      <c r="L44" s="57"/>
      <c r="M44" s="57"/>
      <c r="N44" s="57"/>
      <c r="O44" s="57"/>
    </row>
    <row r="45" spans="1:15" x14ac:dyDescent="0.2">
      <c r="A45" s="57"/>
      <c r="B45" s="61"/>
      <c r="C45" s="59"/>
      <c r="D45" s="61"/>
      <c r="E45" s="61"/>
      <c r="F45" s="62"/>
      <c r="G45" s="62"/>
      <c r="H45" s="61"/>
      <c r="I45" s="59"/>
      <c r="J45" s="62"/>
      <c r="K45" s="57"/>
      <c r="L45" s="57"/>
      <c r="M45" s="57"/>
      <c r="N45" s="57"/>
      <c r="O45" s="57"/>
    </row>
    <row r="46" spans="1:15" x14ac:dyDescent="0.2">
      <c r="A46" s="57"/>
      <c r="B46" s="58" t="s">
        <v>72</v>
      </c>
      <c r="C46" s="59"/>
      <c r="D46" s="68"/>
      <c r="E46" s="61"/>
      <c r="F46" s="62"/>
      <c r="G46" s="101" t="s">
        <v>73</v>
      </c>
      <c r="H46" s="101"/>
      <c r="I46" s="59"/>
      <c r="J46" s="67"/>
      <c r="K46" s="67"/>
      <c r="L46" s="57"/>
      <c r="M46" s="57"/>
      <c r="N46" s="57"/>
      <c r="O46" s="57"/>
    </row>
  </sheetData>
  <mergeCells count="32">
    <mergeCell ref="G46:H46"/>
    <mergeCell ref="B29:C29"/>
    <mergeCell ref="A31:H31"/>
    <mergeCell ref="A35:H35"/>
    <mergeCell ref="B37:C37"/>
    <mergeCell ref="B38:C38"/>
    <mergeCell ref="G40:H40"/>
    <mergeCell ref="G42:H42"/>
    <mergeCell ref="G44:H44"/>
    <mergeCell ref="B33:C33"/>
    <mergeCell ref="B34:C34"/>
    <mergeCell ref="B30:C30"/>
    <mergeCell ref="A22:H22"/>
    <mergeCell ref="B25:C25"/>
    <mergeCell ref="B26:C26"/>
    <mergeCell ref="A27:H27"/>
    <mergeCell ref="A14:H14"/>
    <mergeCell ref="B17:C17"/>
    <mergeCell ref="A18:H18"/>
    <mergeCell ref="B19:C19"/>
    <mergeCell ref="A20:H20"/>
    <mergeCell ref="B21:C21"/>
    <mergeCell ref="C3:G3"/>
    <mergeCell ref="A9:A12"/>
    <mergeCell ref="B9:B12"/>
    <mergeCell ref="C9:C12"/>
    <mergeCell ref="D9:G9"/>
    <mergeCell ref="H9:H12"/>
    <mergeCell ref="D10:D12"/>
    <mergeCell ref="E10:E12"/>
    <mergeCell ref="F10:F12"/>
    <mergeCell ref="G10:G12"/>
  </mergeCells>
  <pageMargins left="0.43307086614173229" right="0.23622047244094491" top="0.51181102362204722" bottom="0.51181102362204722" header="0.31496062992125984" footer="0.31496062992125984"/>
  <pageSetup paperSize="9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view="pageBreakPreview" topLeftCell="A3" zoomScale="85" zoomScaleNormal="80" zoomScaleSheetLayoutView="85" workbookViewId="0">
      <selection activeCell="O27" sqref="O27"/>
    </sheetView>
  </sheetViews>
  <sheetFormatPr defaultRowHeight="12.75" x14ac:dyDescent="0.2"/>
  <cols>
    <col min="1" max="1" width="3.85546875" style="1" customWidth="1"/>
    <col min="2" max="2" width="37.28515625" style="1" customWidth="1"/>
    <col min="3" max="3" width="10.28515625" style="1" customWidth="1"/>
    <col min="4" max="4" width="11" style="1" customWidth="1"/>
    <col min="5" max="5" width="7.85546875" style="1" customWidth="1"/>
    <col min="6" max="6" width="14" style="1" customWidth="1"/>
    <col min="7" max="7" width="13.42578125" style="1" customWidth="1"/>
    <col min="8" max="8" width="14.5703125" style="1" customWidth="1"/>
    <col min="9" max="9" width="13.85546875" style="1" customWidth="1"/>
    <col min="10" max="10" width="13.5703125" style="1" customWidth="1"/>
    <col min="11" max="11" width="13.42578125" style="1" customWidth="1"/>
    <col min="12" max="12" width="13.7109375" style="1" customWidth="1"/>
    <col min="13" max="13" width="14.28515625" style="1" customWidth="1"/>
    <col min="14" max="14" width="13.5703125" style="70" customWidth="1"/>
    <col min="15" max="15" width="15.28515625" style="1" customWidth="1"/>
    <col min="16" max="16" width="9.140625" style="1"/>
    <col min="17" max="17" width="15.85546875" style="1" customWidth="1"/>
    <col min="18" max="18" width="17.7109375" style="1" customWidth="1"/>
    <col min="19" max="19" width="20" style="1" customWidth="1"/>
    <col min="20" max="20" width="17.140625" style="1" customWidth="1"/>
    <col min="21" max="16384" width="9.140625" style="1"/>
  </cols>
  <sheetData>
    <row r="1" spans="1:17" ht="18.75" x14ac:dyDescent="0.3">
      <c r="A1" s="106" t="s">
        <v>20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7" ht="18.75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5"/>
      <c r="L2" s="12"/>
      <c r="M2" s="12"/>
    </row>
    <row r="3" spans="1:17" ht="16.5" customHeight="1" x14ac:dyDescent="0.3">
      <c r="B3" s="112" t="s">
        <v>30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7" x14ac:dyDescent="0.2">
      <c r="G4" s="11"/>
    </row>
    <row r="5" spans="1:17" ht="30" customHeight="1" x14ac:dyDescent="0.25">
      <c r="A5" s="107" t="s">
        <v>112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87"/>
    </row>
    <row r="6" spans="1:17" s="16" customFormat="1" ht="15" x14ac:dyDescent="0.25">
      <c r="A6" s="114" t="s">
        <v>111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71"/>
    </row>
    <row r="7" spans="1:17" s="16" customFormat="1" ht="15" x14ac:dyDescent="0.25">
      <c r="A7" s="114" t="s">
        <v>22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71"/>
    </row>
    <row r="8" spans="1:17" x14ac:dyDescent="0.2">
      <c r="G8" s="11"/>
    </row>
    <row r="9" spans="1:17" ht="12.75" customHeight="1" x14ac:dyDescent="0.2">
      <c r="A9" s="108" t="s">
        <v>19</v>
      </c>
      <c r="B9" s="108" t="s">
        <v>18</v>
      </c>
      <c r="C9" s="108" t="s">
        <v>17</v>
      </c>
      <c r="D9" s="108" t="s">
        <v>16</v>
      </c>
      <c r="E9" s="108" t="s">
        <v>15</v>
      </c>
      <c r="F9" s="115" t="s">
        <v>14</v>
      </c>
      <c r="G9" s="108" t="s">
        <v>13</v>
      </c>
      <c r="H9" s="108" t="s">
        <v>23</v>
      </c>
      <c r="I9" s="108"/>
      <c r="J9" s="108"/>
      <c r="K9" s="108"/>
      <c r="L9" s="108"/>
      <c r="M9" s="110" t="s">
        <v>29</v>
      </c>
    </row>
    <row r="10" spans="1:17" ht="77.25" customHeight="1" x14ac:dyDescent="0.2">
      <c r="A10" s="108"/>
      <c r="B10" s="108"/>
      <c r="C10" s="108"/>
      <c r="D10" s="109"/>
      <c r="E10" s="108"/>
      <c r="F10" s="115"/>
      <c r="G10" s="109"/>
      <c r="H10" s="10" t="s">
        <v>24</v>
      </c>
      <c r="I10" s="10" t="s">
        <v>25</v>
      </c>
      <c r="J10" s="10" t="s">
        <v>26</v>
      </c>
      <c r="K10" s="14" t="s">
        <v>27</v>
      </c>
      <c r="L10" s="10" t="s">
        <v>28</v>
      </c>
      <c r="M10" s="111"/>
      <c r="N10" s="83"/>
    </row>
    <row r="11" spans="1:17" s="89" customFormat="1" ht="13.5" x14ac:dyDescent="0.25">
      <c r="A11" s="116" t="s">
        <v>110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8"/>
      <c r="N11" s="88"/>
    </row>
    <row r="12" spans="1:17" s="18" customFormat="1" x14ac:dyDescent="0.2">
      <c r="A12" s="13">
        <v>1</v>
      </c>
      <c r="B12" s="24" t="s">
        <v>102</v>
      </c>
      <c r="C12" s="25" t="s">
        <v>31</v>
      </c>
      <c r="D12" s="26">
        <v>336.1</v>
      </c>
      <c r="E12" s="27">
        <f>3.567+2.771</f>
        <v>6.3380000000000001</v>
      </c>
      <c r="F12" s="28">
        <f>ROUND(((1.5+1.5*0.8+7.5+3+1.5)/100+1)*1.1,3)</f>
        <v>1.262</v>
      </c>
      <c r="G12" s="26">
        <f>ROUND((D12*E12*F12),2)</f>
        <v>2688.31</v>
      </c>
      <c r="H12" s="17">
        <f>ROUND((0.825*G12*7.74)*1.09*1000*$H$22,2)</f>
        <v>13179032.15</v>
      </c>
      <c r="I12" s="17">
        <f>ROUND((0.04*G12*5.27)*1.09*1000,0)*0</f>
        <v>0</v>
      </c>
      <c r="J12" s="17">
        <f>ROUND((0.005*G12*27.94)*1.09*1000*$H$22,2)</f>
        <v>288326.8</v>
      </c>
      <c r="K12" s="17">
        <f>ROUND((0.07*G12*4.47*0.6)*1.09*1000*$H$22,2)</f>
        <v>387476.55</v>
      </c>
      <c r="L12" s="17">
        <f>ROUND((0.1*G12*10.42)*1.09*1000*$H$22,2)</f>
        <v>2150583.59</v>
      </c>
      <c r="M12" s="17">
        <f>SUM(H12:L12)</f>
        <v>16005419.090000002</v>
      </c>
      <c r="N12" s="72"/>
      <c r="O12" s="72"/>
      <c r="Q12" s="72"/>
    </row>
    <row r="13" spans="1:17" s="18" customFormat="1" hidden="1" x14ac:dyDescent="0.2">
      <c r="A13" s="13">
        <v>2</v>
      </c>
      <c r="B13" s="24" t="s">
        <v>109</v>
      </c>
      <c r="C13" s="25" t="s">
        <v>31</v>
      </c>
      <c r="D13" s="26">
        <v>451.6</v>
      </c>
      <c r="E13" s="85">
        <f>(5.542)/2*0</f>
        <v>0</v>
      </c>
      <c r="F13" s="28">
        <f>ROUND(((1.5+1.5*0.8+7.5+3+1.5)/100+1)*1.1,3)</f>
        <v>1.262</v>
      </c>
      <c r="G13" s="26">
        <f>ROUND((D13*E13*F13),2)</f>
        <v>0</v>
      </c>
      <c r="H13" s="17">
        <f>ROUND((0.825*G13*7.74)*1.09*1000*$H$22,2)</f>
        <v>0</v>
      </c>
      <c r="I13" s="17">
        <f>ROUND((0.04*G13*5.27)*1.09*1000,0)*0</f>
        <v>0</v>
      </c>
      <c r="J13" s="17">
        <f>ROUND((0.005*G13*27.94)*1.09*1000*$H$22,2)</f>
        <v>0</v>
      </c>
      <c r="K13" s="17">
        <f>ROUND((0.07*G13*4.47*0.6)*1.09*1000*$H$22,2)</f>
        <v>0</v>
      </c>
      <c r="L13" s="17">
        <f>ROUND((0.1*G13*10.42)*1.09*1000*$H$22,2)</f>
        <v>0</v>
      </c>
      <c r="M13" s="17">
        <f>SUM(H13:L13)</f>
        <v>0</v>
      </c>
      <c r="N13" s="72"/>
      <c r="O13" s="72"/>
      <c r="Q13" s="72"/>
    </row>
    <row r="14" spans="1:17" s="22" customFormat="1" ht="13.5" customHeight="1" x14ac:dyDescent="0.25">
      <c r="A14" s="119" t="s">
        <v>12</v>
      </c>
      <c r="B14" s="119"/>
      <c r="C14" s="119"/>
      <c r="D14" s="119"/>
      <c r="E14" s="119"/>
      <c r="F14" s="119"/>
      <c r="G14" s="119"/>
      <c r="H14" s="19">
        <f>ROUND((SUM(H12:H13)),2)</f>
        <v>13179032.15</v>
      </c>
      <c r="I14" s="19">
        <f t="shared" ref="I14:L14" si="0">ROUND((SUM(I12:I13)),2)</f>
        <v>0</v>
      </c>
      <c r="J14" s="19">
        <f t="shared" si="0"/>
        <v>288326.8</v>
      </c>
      <c r="K14" s="19">
        <f t="shared" si="0"/>
        <v>387476.55</v>
      </c>
      <c r="L14" s="19">
        <f t="shared" si="0"/>
        <v>2150583.59</v>
      </c>
      <c r="M14" s="19">
        <f t="shared" ref="M14" si="1">SUM(H14:L14)</f>
        <v>16005419.090000002</v>
      </c>
      <c r="N14" s="73"/>
      <c r="Q14" s="73"/>
    </row>
    <row r="15" spans="1:17" s="18" customFormat="1" hidden="1" x14ac:dyDescent="0.2">
      <c r="A15" s="120" t="s">
        <v>106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2"/>
      <c r="N15" s="72"/>
      <c r="Q15" s="72"/>
    </row>
    <row r="16" spans="1:17" s="18" customFormat="1" hidden="1" x14ac:dyDescent="0.2">
      <c r="A16" s="13">
        <v>3</v>
      </c>
      <c r="B16" s="80" t="s">
        <v>103</v>
      </c>
      <c r="C16" s="25" t="s">
        <v>31</v>
      </c>
      <c r="D16" s="81">
        <v>265.39999999999998</v>
      </c>
      <c r="E16" s="25">
        <f>(0.92+0.76+1.28)*0</f>
        <v>0</v>
      </c>
      <c r="F16" s="25">
        <f>F12</f>
        <v>1.262</v>
      </c>
      <c r="G16" s="81">
        <f>ROUND((D16*E16*F16),2)</f>
        <v>0</v>
      </c>
      <c r="H16" s="17">
        <f>ROUND((0.825*G16*7.74)*1.09*1000*$H$22,2)</f>
        <v>0</v>
      </c>
      <c r="I16" s="17">
        <f>ROUND((0.04*G16*5.27)*1.09*1000,0)*0</f>
        <v>0</v>
      </c>
      <c r="J16" s="17">
        <f>ROUND((0.005*G16*27.94)*1.09*1000*$H$22,2)</f>
        <v>0</v>
      </c>
      <c r="K16" s="17">
        <f>ROUND((0.07*G16*4.47*0.6)*1.09*1000*$H$22,2)</f>
        <v>0</v>
      </c>
      <c r="L16" s="17">
        <f>ROUND((0.1*G16*10.42)*1.09*1000*$H$22,2)</f>
        <v>0</v>
      </c>
      <c r="M16" s="17">
        <f t="shared" ref="M16:M20" si="2">SUM(H16:L16)</f>
        <v>0</v>
      </c>
      <c r="N16" s="72"/>
      <c r="Q16" s="72"/>
    </row>
    <row r="17" spans="1:15" ht="13.5" hidden="1" customHeight="1" x14ac:dyDescent="0.2">
      <c r="A17" s="13">
        <v>4</v>
      </c>
      <c r="B17" s="24" t="s">
        <v>104</v>
      </c>
      <c r="C17" s="25" t="s">
        <v>31</v>
      </c>
      <c r="D17" s="26">
        <v>250.7</v>
      </c>
      <c r="E17" s="27">
        <f>(0.37+0.514+0.264)*0</f>
        <v>0</v>
      </c>
      <c r="F17" s="28">
        <f>F16</f>
        <v>1.262</v>
      </c>
      <c r="G17" s="26">
        <f>ROUND((D17*E17*F17),2)</f>
        <v>0</v>
      </c>
      <c r="H17" s="17">
        <f t="shared" ref="H17:H18" si="3">ROUND((0.825*G17*7.74)*1.09*1000*$H$22,2)</f>
        <v>0</v>
      </c>
      <c r="I17" s="17">
        <f t="shared" ref="I17:I18" si="4">ROUND((0.04*G17*5.27)*1.09*1000,0)*0</f>
        <v>0</v>
      </c>
      <c r="J17" s="17">
        <f t="shared" ref="J17:J18" si="5">ROUND((0.005*G17*27.94)*1.09*1000*$H$22,2)</f>
        <v>0</v>
      </c>
      <c r="K17" s="17">
        <f t="shared" ref="K17:K18" si="6">ROUND((0.07*G17*4.47*0.6)*1.09*1000*$H$22,2)</f>
        <v>0</v>
      </c>
      <c r="L17" s="17">
        <f t="shared" ref="L17:L18" si="7">ROUND((0.1*G17*10.42)*1.09*1000*$H$22,2)</f>
        <v>0</v>
      </c>
      <c r="M17" s="32">
        <f t="shared" si="2"/>
        <v>0</v>
      </c>
    </row>
    <row r="18" spans="1:15" hidden="1" x14ac:dyDescent="0.2">
      <c r="A18" s="13">
        <v>5</v>
      </c>
      <c r="B18" s="9" t="s">
        <v>101</v>
      </c>
      <c r="C18" s="29" t="s">
        <v>31</v>
      </c>
      <c r="D18" s="30">
        <v>336.1</v>
      </c>
      <c r="E18" s="31">
        <f>(2.26+1.1+1.59)*0</f>
        <v>0</v>
      </c>
      <c r="F18" s="28">
        <f>F16</f>
        <v>1.262</v>
      </c>
      <c r="G18" s="32">
        <f>ROUND((D18*E18*F18),2)</f>
        <v>0</v>
      </c>
      <c r="H18" s="17">
        <f t="shared" si="3"/>
        <v>0</v>
      </c>
      <c r="I18" s="17">
        <f t="shared" si="4"/>
        <v>0</v>
      </c>
      <c r="J18" s="17">
        <f t="shared" si="5"/>
        <v>0</v>
      </c>
      <c r="K18" s="17">
        <f t="shared" si="6"/>
        <v>0</v>
      </c>
      <c r="L18" s="17">
        <f t="shared" si="7"/>
        <v>0</v>
      </c>
      <c r="M18" s="32">
        <f t="shared" si="2"/>
        <v>0</v>
      </c>
    </row>
    <row r="19" spans="1:15" s="22" customFormat="1" ht="13.5" hidden="1" customHeight="1" x14ac:dyDescent="0.25">
      <c r="A19" s="119" t="s">
        <v>21</v>
      </c>
      <c r="B19" s="119"/>
      <c r="C19" s="119"/>
      <c r="D19" s="119"/>
      <c r="E19" s="119"/>
      <c r="F19" s="119"/>
      <c r="G19" s="119"/>
      <c r="H19" s="19">
        <f>SUM(H16:H18)</f>
        <v>0</v>
      </c>
      <c r="I19" s="19">
        <f>SUM(I16:I18)</f>
        <v>0</v>
      </c>
      <c r="J19" s="19">
        <f>SUM(J16:J18)</f>
        <v>0</v>
      </c>
      <c r="K19" s="19">
        <f>SUM(K16:K18)</f>
        <v>0</v>
      </c>
      <c r="L19" s="19">
        <f>SUM(L16:L18)</f>
        <v>0</v>
      </c>
      <c r="M19" s="19">
        <f t="shared" si="2"/>
        <v>0</v>
      </c>
      <c r="N19" s="73"/>
    </row>
    <row r="20" spans="1:15" s="21" customFormat="1" ht="12.75" hidden="1" customHeight="1" x14ac:dyDescent="0.2">
      <c r="A20" s="124" t="s">
        <v>11</v>
      </c>
      <c r="B20" s="124"/>
      <c r="C20" s="124"/>
      <c r="D20" s="124"/>
      <c r="E20" s="124"/>
      <c r="F20" s="124"/>
      <c r="G20" s="124"/>
      <c r="H20" s="20">
        <f>H19+H14</f>
        <v>13179032.15</v>
      </c>
      <c r="I20" s="20">
        <f>I19+I14</f>
        <v>0</v>
      </c>
      <c r="J20" s="20">
        <f>J19+J14</f>
        <v>288326.8</v>
      </c>
      <c r="K20" s="20">
        <f>K19+K14</f>
        <v>387476.55</v>
      </c>
      <c r="L20" s="20">
        <f>L19+L14</f>
        <v>2150583.59</v>
      </c>
      <c r="M20" s="20">
        <f t="shared" si="2"/>
        <v>16005419.090000002</v>
      </c>
      <c r="N20" s="23"/>
      <c r="O20" s="23"/>
    </row>
    <row r="21" spans="1:15" x14ac:dyDescent="0.2">
      <c r="A21" s="8"/>
      <c r="B21" s="8"/>
      <c r="C21" s="8"/>
      <c r="D21" s="8"/>
      <c r="E21" s="8"/>
      <c r="F21" s="8"/>
      <c r="G21" s="8"/>
      <c r="H21" s="7"/>
      <c r="I21" s="7"/>
      <c r="J21" s="7"/>
      <c r="K21" s="7"/>
      <c r="L21" s="7"/>
      <c r="M21" s="7"/>
    </row>
    <row r="22" spans="1:15" x14ac:dyDescent="0.2">
      <c r="A22" s="8"/>
      <c r="B22" s="125" t="s">
        <v>86</v>
      </c>
      <c r="C22" s="125"/>
      <c r="D22" s="125"/>
      <c r="E22" s="125"/>
      <c r="F22" s="125"/>
      <c r="G22" s="125"/>
      <c r="H22" s="7">
        <v>0.70434066436312071</v>
      </c>
      <c r="I22" s="7"/>
      <c r="J22" s="7"/>
      <c r="K22" s="7"/>
      <c r="L22" s="7"/>
      <c r="M22" s="7"/>
    </row>
    <row r="23" spans="1:15" s="2" customFormat="1" ht="12" x14ac:dyDescent="0.2">
      <c r="B23" s="2" t="s">
        <v>10</v>
      </c>
      <c r="N23" s="74"/>
    </row>
    <row r="24" spans="1:15" s="2" customFormat="1" ht="12" x14ac:dyDescent="0.2">
      <c r="B24" s="123" t="s">
        <v>9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74"/>
    </row>
    <row r="25" spans="1:15" s="2" customFormat="1" ht="12" x14ac:dyDescent="0.2">
      <c r="F25" s="2" t="s">
        <v>8</v>
      </c>
      <c r="N25" s="74"/>
    </row>
    <row r="26" spans="1:15" s="2" customFormat="1" ht="12" x14ac:dyDescent="0.2">
      <c r="B26" s="2" t="s">
        <v>7</v>
      </c>
      <c r="N26" s="74"/>
    </row>
    <row r="27" spans="1:15" s="2" customFormat="1" ht="12" x14ac:dyDescent="0.2">
      <c r="A27" s="3"/>
      <c r="N27" s="74"/>
    </row>
    <row r="28" spans="1:15" x14ac:dyDescent="0.2">
      <c r="A28" s="6" t="s">
        <v>6</v>
      </c>
      <c r="B28" s="5" t="s">
        <v>32</v>
      </c>
      <c r="C28" s="2"/>
      <c r="D28" s="2" t="s">
        <v>105</v>
      </c>
      <c r="E28" s="2"/>
      <c r="F28" s="2"/>
      <c r="I28" s="2"/>
      <c r="J28" s="2"/>
      <c r="K28" s="2"/>
      <c r="L28" s="2"/>
      <c r="M28" s="2"/>
    </row>
    <row r="29" spans="1:15" x14ac:dyDescent="0.2">
      <c r="A29" s="3" t="s">
        <v>5</v>
      </c>
      <c r="B29" s="2" t="s">
        <v>33</v>
      </c>
      <c r="C29" s="2"/>
      <c r="D29" s="2"/>
      <c r="E29" s="2"/>
      <c r="F29" s="2"/>
    </row>
    <row r="30" spans="1:15" x14ac:dyDescent="0.2">
      <c r="A30" s="4" t="s">
        <v>0</v>
      </c>
      <c r="B30" s="2" t="s">
        <v>4</v>
      </c>
      <c r="C30" s="2"/>
      <c r="D30" s="2"/>
      <c r="E30" s="2"/>
      <c r="F30" s="2"/>
    </row>
    <row r="31" spans="1:15" x14ac:dyDescent="0.2">
      <c r="A31" s="4" t="s">
        <v>0</v>
      </c>
      <c r="B31" s="2" t="s">
        <v>34</v>
      </c>
      <c r="C31" s="2"/>
      <c r="D31" s="2"/>
      <c r="E31" s="2"/>
      <c r="F31" s="2"/>
    </row>
    <row r="32" spans="1:15" x14ac:dyDescent="0.2">
      <c r="A32" s="4" t="s">
        <v>0</v>
      </c>
      <c r="B32" s="2" t="s">
        <v>3</v>
      </c>
      <c r="C32" s="2"/>
      <c r="D32" s="2"/>
      <c r="E32" s="2"/>
      <c r="F32" s="2"/>
    </row>
    <row r="33" spans="1:15" hidden="1" x14ac:dyDescent="0.2">
      <c r="A33" s="4" t="s">
        <v>0</v>
      </c>
      <c r="B33" s="2" t="s">
        <v>2</v>
      </c>
      <c r="C33" s="2"/>
      <c r="D33" s="2"/>
      <c r="E33" s="2"/>
      <c r="F33" s="2"/>
    </row>
    <row r="34" spans="1:15" x14ac:dyDescent="0.2">
      <c r="A34" s="4" t="s">
        <v>0</v>
      </c>
      <c r="B34" s="2" t="s">
        <v>35</v>
      </c>
      <c r="C34" s="2"/>
      <c r="D34" s="2"/>
      <c r="E34" s="2"/>
      <c r="F34" s="2"/>
    </row>
    <row r="35" spans="1:15" x14ac:dyDescent="0.2">
      <c r="A35" s="4" t="s">
        <v>0</v>
      </c>
      <c r="B35" s="2" t="s">
        <v>1</v>
      </c>
      <c r="C35" s="2"/>
      <c r="D35" s="2"/>
      <c r="E35" s="2"/>
      <c r="F35" s="2"/>
    </row>
    <row r="36" spans="1:15" hidden="1" x14ac:dyDescent="0.2">
      <c r="A36" s="4" t="s">
        <v>36</v>
      </c>
      <c r="B36" s="2" t="s">
        <v>37</v>
      </c>
      <c r="C36" s="2"/>
      <c r="D36" s="2"/>
      <c r="E36" s="2"/>
      <c r="F36" s="2"/>
    </row>
    <row r="37" spans="1:15" hidden="1" x14ac:dyDescent="0.2">
      <c r="A37" s="4" t="s">
        <v>0</v>
      </c>
      <c r="B37" s="2" t="s">
        <v>38</v>
      </c>
    </row>
    <row r="38" spans="1:15" x14ac:dyDescent="0.2">
      <c r="A38" s="1" t="s">
        <v>39</v>
      </c>
      <c r="B38" s="1" t="s">
        <v>40</v>
      </c>
    </row>
    <row r="40" spans="1:15" s="44" customFormat="1" ht="15" customHeight="1" x14ac:dyDescent="0.2">
      <c r="A40" s="57"/>
      <c r="B40" s="58" t="s">
        <v>66</v>
      </c>
      <c r="C40" s="59"/>
      <c r="D40" s="60"/>
      <c r="E40" s="61"/>
      <c r="F40" s="62"/>
      <c r="I40" s="59"/>
      <c r="J40" s="105" t="s">
        <v>67</v>
      </c>
      <c r="K40" s="105"/>
      <c r="L40" s="57"/>
      <c r="M40" s="57"/>
      <c r="N40" s="75"/>
      <c r="O40" s="57"/>
    </row>
    <row r="41" spans="1:15" s="44" customFormat="1" x14ac:dyDescent="0.2">
      <c r="A41" s="64"/>
      <c r="B41" s="65"/>
      <c r="C41" s="59"/>
      <c r="D41" s="65"/>
      <c r="E41" s="65"/>
      <c r="F41" s="62"/>
      <c r="I41" s="59"/>
      <c r="J41" s="62"/>
      <c r="K41" s="65"/>
      <c r="L41" s="65"/>
      <c r="M41" s="65"/>
      <c r="N41" s="76"/>
      <c r="O41" s="65"/>
    </row>
    <row r="42" spans="1:15" s="44" customFormat="1" ht="15" customHeight="1" x14ac:dyDescent="0.2">
      <c r="A42" s="57"/>
      <c r="B42" s="58" t="s">
        <v>68</v>
      </c>
      <c r="C42" s="59"/>
      <c r="D42" s="66"/>
      <c r="E42" s="61"/>
      <c r="F42" s="62"/>
      <c r="I42" s="59"/>
      <c r="J42" s="101" t="s">
        <v>69</v>
      </c>
      <c r="K42" s="101"/>
      <c r="L42" s="57"/>
      <c r="M42" s="57"/>
      <c r="N42" s="75"/>
      <c r="O42" s="57"/>
    </row>
    <row r="43" spans="1:15" s="44" customFormat="1" x14ac:dyDescent="0.2">
      <c r="A43" s="64"/>
      <c r="B43" s="65"/>
      <c r="C43" s="59"/>
      <c r="D43" s="65"/>
      <c r="E43" s="65"/>
      <c r="F43" s="62"/>
      <c r="I43" s="59"/>
      <c r="J43" s="62"/>
      <c r="K43" s="65"/>
      <c r="L43" s="65"/>
      <c r="M43" s="65"/>
      <c r="N43" s="76"/>
      <c r="O43" s="65"/>
    </row>
    <row r="44" spans="1:15" s="44" customFormat="1" x14ac:dyDescent="0.2">
      <c r="A44" s="57"/>
      <c r="B44" s="58" t="s">
        <v>70</v>
      </c>
      <c r="C44" s="59"/>
      <c r="D44" s="66"/>
      <c r="E44" s="61"/>
      <c r="F44" s="62"/>
      <c r="I44" s="59"/>
      <c r="J44" s="101" t="s">
        <v>71</v>
      </c>
      <c r="K44" s="101"/>
      <c r="L44" s="57"/>
      <c r="M44" s="57"/>
      <c r="N44" s="75"/>
      <c r="O44" s="57"/>
    </row>
    <row r="45" spans="1:15" s="44" customFormat="1" x14ac:dyDescent="0.2">
      <c r="A45" s="57"/>
      <c r="B45" s="61"/>
      <c r="C45" s="59"/>
      <c r="D45" s="61"/>
      <c r="E45" s="61"/>
      <c r="F45" s="62"/>
      <c r="I45" s="59"/>
      <c r="J45" s="62"/>
      <c r="K45" s="61"/>
      <c r="L45" s="57"/>
      <c r="M45" s="57"/>
      <c r="N45" s="75"/>
      <c r="O45" s="57"/>
    </row>
    <row r="46" spans="1:15" s="44" customFormat="1" x14ac:dyDescent="0.2">
      <c r="A46" s="57"/>
      <c r="B46" s="58" t="s">
        <v>72</v>
      </c>
      <c r="C46" s="59"/>
      <c r="D46" s="68"/>
      <c r="E46" s="61"/>
      <c r="F46" s="62"/>
      <c r="I46" s="59"/>
      <c r="J46" s="101" t="s">
        <v>73</v>
      </c>
      <c r="K46" s="101"/>
      <c r="L46" s="57"/>
      <c r="M46" s="57"/>
      <c r="N46" s="75"/>
      <c r="O46" s="57"/>
    </row>
  </sheetData>
  <mergeCells count="25">
    <mergeCell ref="J46:K46"/>
    <mergeCell ref="A15:M15"/>
    <mergeCell ref="A19:G19"/>
    <mergeCell ref="B24:M24"/>
    <mergeCell ref="A20:G20"/>
    <mergeCell ref="B22:G22"/>
    <mergeCell ref="A11:M11"/>
    <mergeCell ref="A14:G14"/>
    <mergeCell ref="J40:K40"/>
    <mergeCell ref="J42:K42"/>
    <mergeCell ref="J44:K44"/>
    <mergeCell ref="A1:M1"/>
    <mergeCell ref="A5:L5"/>
    <mergeCell ref="G9:G10"/>
    <mergeCell ref="H9:L9"/>
    <mergeCell ref="M9:M10"/>
    <mergeCell ref="B9:B10"/>
    <mergeCell ref="B3:M3"/>
    <mergeCell ref="A9:A10"/>
    <mergeCell ref="C9:C10"/>
    <mergeCell ref="A7:M7"/>
    <mergeCell ref="D9:D10"/>
    <mergeCell ref="E9:E10"/>
    <mergeCell ref="F9:F10"/>
    <mergeCell ref="A6:M6"/>
  </mergeCells>
  <pageMargins left="0.23622047244094491" right="0.23622047244094491" top="0.74803149606299213" bottom="0.74803149606299213" header="0" footer="0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L2" sqref="L2"/>
    </sheetView>
  </sheetViews>
  <sheetFormatPr defaultRowHeight="12.75" x14ac:dyDescent="0.2"/>
  <cols>
    <col min="1" max="1" width="12.28515625" style="69" customWidth="1"/>
    <col min="2" max="2" width="11.5703125" style="69" bestFit="1" customWidth="1"/>
    <col min="3" max="3" width="9.140625" style="69"/>
    <col min="4" max="4" width="11.5703125" style="69" bestFit="1" customWidth="1"/>
  </cols>
  <sheetData>
    <row r="1" spans="1:8" x14ac:dyDescent="0.2">
      <c r="A1" s="127" t="s">
        <v>88</v>
      </c>
      <c r="B1" s="127" t="s">
        <v>89</v>
      </c>
      <c r="C1" s="127"/>
      <c r="D1" s="127" t="s">
        <v>90</v>
      </c>
      <c r="E1" s="127"/>
    </row>
    <row r="2" spans="1:8" ht="38.25" x14ac:dyDescent="0.2">
      <c r="A2" s="127"/>
      <c r="B2" s="77" t="s">
        <v>97</v>
      </c>
      <c r="C2" s="77" t="s">
        <v>96</v>
      </c>
      <c r="D2" s="77" t="s">
        <v>91</v>
      </c>
      <c r="E2" s="77" t="s">
        <v>92</v>
      </c>
    </row>
    <row r="3" spans="1:8" ht="38.25" x14ac:dyDescent="0.2">
      <c r="A3" s="77" t="s">
        <v>93</v>
      </c>
      <c r="B3" s="77">
        <v>5.7859999999999996</v>
      </c>
      <c r="C3" s="77">
        <v>7.4619999999999997</v>
      </c>
      <c r="D3" s="77">
        <v>5.9219999999999997</v>
      </c>
      <c r="E3" s="77">
        <v>7.8620000000000001</v>
      </c>
    </row>
    <row r="4" spans="1:8" ht="51" x14ac:dyDescent="0.2">
      <c r="A4" s="77" t="s">
        <v>94</v>
      </c>
      <c r="B4" s="77">
        <v>23924.169035999999</v>
      </c>
      <c r="C4" s="77">
        <v>33059.060400000002</v>
      </c>
      <c r="D4" s="77">
        <v>18504.56855</v>
      </c>
      <c r="E4" s="78">
        <v>26940.102340000001</v>
      </c>
    </row>
    <row r="5" spans="1:8" ht="89.25" x14ac:dyDescent="0.2">
      <c r="A5" s="77" t="s">
        <v>95</v>
      </c>
      <c r="B5" s="77">
        <v>23924.169035999999</v>
      </c>
      <c r="C5" s="77">
        <v>31801.64</v>
      </c>
      <c r="D5" s="77">
        <f>8219530.476/1000</f>
        <v>8219.5304759999999</v>
      </c>
      <c r="E5" s="78">
        <f>11966504.0760199/1000</f>
        <v>11966.504076019901</v>
      </c>
    </row>
    <row r="6" spans="1:8" ht="31.5" customHeight="1" x14ac:dyDescent="0.2">
      <c r="B6" s="69">
        <v>21273.416279999998</v>
      </c>
      <c r="C6" s="69">
        <v>28278.074555999996</v>
      </c>
      <c r="D6" s="126" t="s">
        <v>98</v>
      </c>
      <c r="E6" s="126"/>
      <c r="F6" s="126"/>
      <c r="G6" s="126"/>
      <c r="H6" s="126"/>
    </row>
    <row r="7" spans="1:8" ht="24.75" customHeight="1" x14ac:dyDescent="0.2">
      <c r="B7" s="79">
        <f>B5-B6</f>
        <v>2650.7527560000017</v>
      </c>
      <c r="C7" s="79">
        <f>C5-C6</f>
        <v>3523.5654440000035</v>
      </c>
      <c r="D7" s="126" t="s">
        <v>99</v>
      </c>
      <c r="E7" s="126"/>
      <c r="F7" s="126"/>
      <c r="G7" s="126"/>
    </row>
    <row r="8" spans="1:8" ht="26.25" customHeight="1" x14ac:dyDescent="0.2">
      <c r="D8" s="126" t="s">
        <v>100</v>
      </c>
      <c r="E8" s="126"/>
      <c r="F8" s="126"/>
      <c r="G8" s="126"/>
      <c r="H8" s="126"/>
    </row>
  </sheetData>
  <mergeCells count="6">
    <mergeCell ref="D8:H8"/>
    <mergeCell ref="D1:E1"/>
    <mergeCell ref="B1:C1"/>
    <mergeCell ref="A1:A2"/>
    <mergeCell ref="D6:H6"/>
    <mergeCell ref="D7:G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L2" sqref="L2"/>
    </sheetView>
  </sheetViews>
  <sheetFormatPr defaultRowHeight="12.75" x14ac:dyDescent="0.2"/>
  <cols>
    <col min="1" max="1" width="12.28515625" style="69" customWidth="1"/>
    <col min="2" max="3" width="9.140625" style="69"/>
    <col min="4" max="4" width="11.5703125" style="69" bestFit="1" customWidth="1"/>
  </cols>
  <sheetData>
    <row r="1" spans="1:7" x14ac:dyDescent="0.2">
      <c r="A1" s="127" t="s">
        <v>88</v>
      </c>
      <c r="B1" s="127" t="s">
        <v>89</v>
      </c>
      <c r="C1" s="127"/>
      <c r="D1" s="127" t="s">
        <v>90</v>
      </c>
      <c r="E1" s="127"/>
    </row>
    <row r="2" spans="1:7" ht="38.25" x14ac:dyDescent="0.2">
      <c r="A2" s="127"/>
      <c r="B2" s="77" t="s">
        <v>97</v>
      </c>
      <c r="C2" s="77" t="s">
        <v>96</v>
      </c>
      <c r="D2" s="77" t="s">
        <v>91</v>
      </c>
      <c r="E2" s="77" t="s">
        <v>92</v>
      </c>
    </row>
    <row r="3" spans="1:7" ht="38.25" x14ac:dyDescent="0.2">
      <c r="A3" s="77" t="s">
        <v>93</v>
      </c>
      <c r="B3" s="77">
        <v>5.7859999999999996</v>
      </c>
      <c r="C3" s="77">
        <v>7.4619999999999997</v>
      </c>
      <c r="D3" s="77">
        <v>5.9219999999999997</v>
      </c>
      <c r="E3" s="77">
        <v>7.8620000000000001</v>
      </c>
    </row>
    <row r="4" spans="1:7" ht="51" x14ac:dyDescent="0.2">
      <c r="A4" s="77" t="s">
        <v>94</v>
      </c>
      <c r="B4" s="77">
        <v>21273.416279999998</v>
      </c>
      <c r="C4" s="77">
        <v>29396.178935999997</v>
      </c>
      <c r="D4" s="77">
        <v>18504.56855</v>
      </c>
      <c r="E4" s="78">
        <v>26940.102340000001</v>
      </c>
      <c r="F4">
        <f>B4-D4</f>
        <v>2768.8477299999977</v>
      </c>
      <c r="G4">
        <f>F4*100/B4</f>
        <v>13.015529304539129</v>
      </c>
    </row>
    <row r="5" spans="1:7" ht="89.25" x14ac:dyDescent="0.2">
      <c r="A5" s="77" t="s">
        <v>95</v>
      </c>
      <c r="B5" s="77">
        <v>21273.416279999998</v>
      </c>
      <c r="C5" s="77">
        <v>28278.074555999996</v>
      </c>
      <c r="D5" s="77">
        <f>8219530.476/1000</f>
        <v>8219.5304759999999</v>
      </c>
      <c r="E5" s="78">
        <f>11966504.0760199/1000</f>
        <v>11966.504076019901</v>
      </c>
    </row>
  </sheetData>
  <mergeCells count="3">
    <mergeCell ref="A1:A2"/>
    <mergeCell ref="B1:C1"/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ССР</vt:lpstr>
      <vt:lpstr>расчет 1</vt:lpstr>
      <vt:lpstr>Лист1</vt:lpstr>
      <vt:lpstr>Лист1 (2)</vt:lpstr>
      <vt:lpstr>ССР!Заголовки_для_печати</vt:lpstr>
      <vt:lpstr>'расчет 1'!Область_печати</vt:lpstr>
      <vt:lpstr>ССР!Область_печати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Гаврюш Татьяна Петровна</cp:lastModifiedBy>
  <cp:lastPrinted>2021-03-08T23:51:29Z</cp:lastPrinted>
  <dcterms:created xsi:type="dcterms:W3CDTF">2002-03-25T05:35:56Z</dcterms:created>
  <dcterms:modified xsi:type="dcterms:W3CDTF">2021-03-09T05:59:35Z</dcterms:modified>
</cp:coreProperties>
</file>